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Hamematakan" sheetId="20" state="hidden" r:id="rId6"/>
    <sheet name="Ashkhatavardz" sheetId="11" state="hidden" r:id="rId7"/>
    <sheet name="Komunal" sheetId="12" state="hidden" r:id="rId8"/>
    <sheet name="Khmberi ev erekhaneri tiv" sheetId="15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6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hamematakan'!$A$1:$F$65</definedName>
    <definedName name="_xlnm.Print_Area" localSheetId="5">Hamematakan!$A$1:$K$29</definedName>
    <definedName name="_xlnm.Print_Area" localSheetId="8">'Khmberi ev erekhaneri tiv'!$A$1:$D$30</definedName>
    <definedName name="_xlnm.Print_Area" localSheetId="7">Komunal!$A$1:$N$35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7" i="11" l="1"/>
  <c r="L13" i="20"/>
  <c r="M13" i="20" s="1"/>
  <c r="N13" i="20" s="1"/>
  <c r="O13" i="20" s="1"/>
  <c r="K13" i="20"/>
  <c r="J13" i="20"/>
  <c r="P13" i="20" s="1"/>
  <c r="I13" i="20"/>
  <c r="H13" i="20"/>
  <c r="E13" i="20"/>
  <c r="E23" i="20"/>
  <c r="E22" i="20"/>
  <c r="K22" i="20" s="1"/>
  <c r="E21" i="20"/>
  <c r="E20" i="20"/>
  <c r="E19" i="20"/>
  <c r="E18" i="20"/>
  <c r="E17" i="20"/>
  <c r="E16" i="20"/>
  <c r="K16" i="20" s="1"/>
  <c r="E15" i="20"/>
  <c r="E12" i="20"/>
  <c r="E11" i="20"/>
  <c r="C10" i="20"/>
  <c r="E10" i="20" s="1"/>
  <c r="E9" i="20"/>
  <c r="K9" i="20" s="1"/>
  <c r="E8" i="20"/>
  <c r="E7" i="20"/>
  <c r="F24" i="20"/>
  <c r="L23" i="20"/>
  <c r="M23" i="20" s="1"/>
  <c r="N23" i="20" s="1"/>
  <c r="O23" i="20" s="1"/>
  <c r="J23" i="20"/>
  <c r="P23" i="20" s="1"/>
  <c r="I23" i="20"/>
  <c r="H23" i="20"/>
  <c r="L22" i="20"/>
  <c r="M22" i="20" s="1"/>
  <c r="N22" i="20" s="1"/>
  <c r="O22" i="20" s="1"/>
  <c r="J22" i="20"/>
  <c r="P22" i="20" s="1"/>
  <c r="I22" i="20"/>
  <c r="H22" i="20"/>
  <c r="L21" i="20"/>
  <c r="M21" i="20" s="1"/>
  <c r="N21" i="20" s="1"/>
  <c r="O21" i="20" s="1"/>
  <c r="J21" i="20"/>
  <c r="P21" i="20" s="1"/>
  <c r="I21" i="20"/>
  <c r="H21" i="20"/>
  <c r="L20" i="20"/>
  <c r="M20" i="20" s="1"/>
  <c r="N20" i="20" s="1"/>
  <c r="O20" i="20" s="1"/>
  <c r="K20" i="20"/>
  <c r="J20" i="20"/>
  <c r="P20" i="20" s="1"/>
  <c r="I20" i="20"/>
  <c r="H20" i="20"/>
  <c r="L19" i="20"/>
  <c r="M19" i="20" s="1"/>
  <c r="N19" i="20" s="1"/>
  <c r="O19" i="20" s="1"/>
  <c r="K19" i="20"/>
  <c r="J19" i="20"/>
  <c r="P19" i="20" s="1"/>
  <c r="I19" i="20"/>
  <c r="H19" i="20"/>
  <c r="L18" i="20"/>
  <c r="M18" i="20" s="1"/>
  <c r="N18" i="20" s="1"/>
  <c r="O18" i="20" s="1"/>
  <c r="J18" i="20"/>
  <c r="P18" i="20" s="1"/>
  <c r="I18" i="20"/>
  <c r="H18" i="20"/>
  <c r="L17" i="20"/>
  <c r="M17" i="20" s="1"/>
  <c r="N17" i="20" s="1"/>
  <c r="O17" i="20" s="1"/>
  <c r="K17" i="20"/>
  <c r="J17" i="20"/>
  <c r="P17" i="20" s="1"/>
  <c r="I17" i="20"/>
  <c r="H17" i="20"/>
  <c r="L16" i="20"/>
  <c r="M16" i="20" s="1"/>
  <c r="N16" i="20" s="1"/>
  <c r="O16" i="20" s="1"/>
  <c r="J16" i="20"/>
  <c r="P16" i="20" s="1"/>
  <c r="I16" i="20"/>
  <c r="H16" i="20"/>
  <c r="L15" i="20"/>
  <c r="M15" i="20" s="1"/>
  <c r="N15" i="20" s="1"/>
  <c r="O15" i="20" s="1"/>
  <c r="J15" i="20"/>
  <c r="P15" i="20" s="1"/>
  <c r="I15" i="20"/>
  <c r="H15" i="20"/>
  <c r="L14" i="20"/>
  <c r="M14" i="20" s="1"/>
  <c r="N14" i="20" s="1"/>
  <c r="O14" i="20" s="1"/>
  <c r="J14" i="20"/>
  <c r="P14" i="20" s="1"/>
  <c r="I14" i="20"/>
  <c r="H14" i="20"/>
  <c r="K14" i="20" s="1"/>
  <c r="L12" i="20"/>
  <c r="M12" i="20" s="1"/>
  <c r="N12" i="20" s="1"/>
  <c r="O12" i="20" s="1"/>
  <c r="J12" i="20"/>
  <c r="P12" i="20" s="1"/>
  <c r="I12" i="20"/>
  <c r="H12" i="20"/>
  <c r="L11" i="20"/>
  <c r="M11" i="20" s="1"/>
  <c r="N11" i="20" s="1"/>
  <c r="O11" i="20" s="1"/>
  <c r="J11" i="20"/>
  <c r="P11" i="20" s="1"/>
  <c r="I11" i="20"/>
  <c r="H11" i="20"/>
  <c r="K11" i="20" s="1"/>
  <c r="L10" i="20"/>
  <c r="M10" i="20" s="1"/>
  <c r="N10" i="20" s="1"/>
  <c r="O10" i="20" s="1"/>
  <c r="J10" i="20"/>
  <c r="P10" i="20" s="1"/>
  <c r="F10" i="20"/>
  <c r="L9" i="20"/>
  <c r="M9" i="20" s="1"/>
  <c r="N9" i="20" s="1"/>
  <c r="O9" i="20" s="1"/>
  <c r="J9" i="20"/>
  <c r="P9" i="20" s="1"/>
  <c r="I9" i="20"/>
  <c r="H9" i="20"/>
  <c r="L8" i="20"/>
  <c r="M8" i="20" s="1"/>
  <c r="N8" i="20" s="1"/>
  <c r="O8" i="20" s="1"/>
  <c r="J8" i="20"/>
  <c r="P8" i="20" s="1"/>
  <c r="I8" i="20"/>
  <c r="H8" i="20"/>
  <c r="K8" i="20" s="1"/>
  <c r="L7" i="20"/>
  <c r="M7" i="20" s="1"/>
  <c r="N7" i="20" s="1"/>
  <c r="O7" i="20" s="1"/>
  <c r="J7" i="20"/>
  <c r="P7" i="20" s="1"/>
  <c r="I7" i="20"/>
  <c r="H7" i="20"/>
  <c r="K7" i="20" s="1"/>
  <c r="K21" i="20" l="1"/>
  <c r="K15" i="20"/>
  <c r="C24" i="20"/>
  <c r="I10" i="20"/>
  <c r="K18" i="20"/>
  <c r="K23" i="20"/>
  <c r="K12" i="20"/>
  <c r="E24" i="20"/>
  <c r="I24" i="20"/>
  <c r="H24" i="20"/>
  <c r="H10" i="20"/>
  <c r="K10" i="20" s="1"/>
  <c r="K24" i="20" s="1"/>
  <c r="G27" i="19" l="1"/>
  <c r="G29" i="19"/>
  <c r="G10" i="11" l="1"/>
  <c r="B10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40" i="9" s="1"/>
  <c r="A41" i="9" s="1"/>
  <c r="A42" i="9" s="1"/>
  <c r="A43" i="9" s="1"/>
  <c r="A46" i="9" s="1"/>
  <c r="A47" i="9" s="1"/>
  <c r="A48" i="9" s="1"/>
  <c r="A49" i="9" s="1"/>
  <c r="A51" i="9" s="1"/>
  <c r="A52" i="9" s="1"/>
  <c r="A54" i="9" s="1"/>
  <c r="A55" i="9" s="1"/>
  <c r="A57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5" i="9"/>
  <c r="B56" i="9"/>
  <c r="B57" i="9"/>
  <c r="B58" i="9"/>
  <c r="B23" i="9"/>
  <c r="B21" i="9"/>
  <c r="B20" i="9"/>
  <c r="A9" i="9"/>
  <c r="A10" i="9" s="1"/>
  <c r="A11" i="9" s="1"/>
  <c r="A12" i="9" s="1"/>
  <c r="A16" i="9" s="1"/>
  <c r="A18" i="9" s="1"/>
  <c r="A8" i="9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5" i="7" s="1"/>
  <c r="A46" i="7" s="1"/>
  <c r="A47" i="7" s="1"/>
  <c r="A48" i="7" s="1"/>
  <c r="A49" i="7" s="1"/>
  <c r="A52" i="7" s="1"/>
  <c r="A54" i="7" s="1"/>
  <c r="A55" i="7" s="1"/>
  <c r="A56" i="7" s="1"/>
  <c r="A57" i="7" s="1"/>
  <c r="A58" i="7" s="1"/>
  <c r="A59" i="7" s="1"/>
  <c r="A61" i="7" s="1"/>
  <c r="A65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1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8" i="15" l="1"/>
  <c r="C26" i="15"/>
  <c r="J33" i="12"/>
  <c r="J31" i="12"/>
  <c r="G19" i="11"/>
  <c r="G17" i="11"/>
  <c r="D66" i="18"/>
  <c r="D64" i="18"/>
  <c r="D81" i="10"/>
  <c r="D79" i="10"/>
  <c r="B76" i="10"/>
  <c r="B75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2" i="9" l="1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M60" i="7"/>
  <c r="D47" i="10"/>
  <c r="M53" i="7"/>
  <c r="D53" i="10"/>
  <c r="M59" i="7"/>
  <c r="D19" i="15"/>
  <c r="C19" i="15"/>
  <c r="D15" i="15"/>
  <c r="C15" i="15"/>
  <c r="D11" i="15"/>
  <c r="C11" i="15"/>
  <c r="C7" i="15"/>
  <c r="C24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7" i="10"/>
  <c r="D7" i="15"/>
  <c r="D24" i="15" s="1"/>
  <c r="N28" i="12" l="1"/>
  <c r="D32" i="19" s="1"/>
  <c r="H30" i="7"/>
  <c r="M30" i="7"/>
  <c r="D43" i="10"/>
  <c r="M49" i="7"/>
  <c r="D24" i="10"/>
  <c r="D17" i="9"/>
  <c r="E76" i="10"/>
  <c r="E75" i="10"/>
  <c r="E69" i="10"/>
  <c r="E68" i="10"/>
  <c r="F32" i="19" l="1"/>
  <c r="F32" i="7"/>
  <c r="D26" i="9"/>
  <c r="H32" i="7" l="1"/>
  <c r="M32" i="7"/>
  <c r="D26" i="10"/>
  <c r="E65" i="10"/>
  <c r="E25" i="10" l="1"/>
  <c r="D56" i="10"/>
  <c r="C56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8" i="10"/>
  <c r="E59" i="10"/>
  <c r="E60" i="10"/>
  <c r="E61" i="10"/>
  <c r="E64" i="10"/>
  <c r="E22" i="10"/>
  <c r="E24" i="10"/>
  <c r="E17" i="9"/>
  <c r="C19" i="10" l="1"/>
  <c r="E56" i="10"/>
  <c r="E29" i="10"/>
  <c r="E63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8" i="10" s="1"/>
  <c r="E73" i="10"/>
  <c r="E67" i="10"/>
  <c r="E66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L30" i="19" l="1"/>
  <c r="D29" i="19" s="1"/>
  <c r="E6" i="9"/>
  <c r="F29" i="7" l="1"/>
  <c r="M29" i="7" s="1"/>
  <c r="D65" i="19"/>
  <c r="F65" i="19" s="1"/>
  <c r="D23" i="9"/>
  <c r="D19" i="9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7" i="10"/>
  <c r="E77" i="10" s="1"/>
</calcChain>
</file>

<file path=xl/sharedStrings.xml><?xml version="1.0" encoding="utf-8"?>
<sst xmlns="http://schemas.openxmlformats.org/spreadsheetml/2006/main" count="489" uniqueCount="308">
  <si>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</si>
  <si>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</si>
  <si>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</si>
  <si>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</si>
  <si>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</si>
  <si>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</si>
  <si>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</si>
  <si>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</si>
  <si>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</si>
  <si>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</si>
  <si>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</si>
  <si>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</si>
  <si>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</si>
  <si>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</si>
  <si>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</si>
  <si>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</si>
  <si>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</si>
  <si>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</si>
  <si>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</si>
  <si>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</si>
  <si>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</si>
  <si>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</si>
  <si>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</si>
  <si>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</si>
  <si>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</si>
  <si>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</si>
  <si>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</si>
  <si>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</si>
  <si>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</si>
  <si>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</si>
  <si>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</si>
  <si>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</si>
  <si>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</si>
  <si>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</si>
  <si>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</si>
  <si>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</si>
  <si>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</si>
  <si>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</si>
  <si>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</si>
  <si>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</si>
  <si>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</si>
  <si>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</si>
  <si>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</si>
  <si>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</si>
  <si>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</si>
  <si>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</si>
  <si>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</si>
  <si>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</si>
  <si>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</si>
  <si>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</si>
  <si>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</si>
  <si>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</si>
  <si>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</si>
  <si>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</si>
  <si>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</si>
  <si>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</si>
  <si>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</si>
  <si>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</si>
  <si>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</si>
  <si>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</si>
  <si>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</si>
  <si>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</si>
  <si>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</si>
  <si>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</si>
  <si>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</si>
  <si>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</si>
  <si>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</si>
  <si>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</si>
  <si>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</si>
  <si>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</si>
  <si>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</si>
  <si>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</si>
  <si>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</si>
  <si>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</si>
  <si>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</si>
  <si>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</si>
  <si>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</si>
  <si>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</si>
  <si>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</si>
  <si>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</si>
  <si>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</si>
  <si>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</si>
  <si>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</si>
  <si>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</si>
  <si>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</si>
  <si>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</si>
  <si>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</si>
  <si>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</si>
  <si>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</si>
  <si>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</si>
  <si>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</si>
  <si>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</si>
  <si>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</si>
  <si>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</si>
  <si>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</si>
  <si>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</si>
  <si>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</si>
  <si>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</si>
  <si>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</si>
  <si>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</si>
  <si>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</si>
  <si>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</si>
  <si>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</si>
  <si>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</si>
  <si>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</si>
  <si>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</si>
  <si>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</si>
  <si>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</si>
  <si>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</si>
  <si>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</si>
  <si>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</si>
  <si>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</si>
  <si>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</si>
  <si>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</si>
  <si>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</si>
  <si>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</si>
  <si>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</si>
  <si>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</si>
  <si>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</si>
  <si>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</si>
  <si>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</si>
  <si>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</si>
  <si>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</si>
  <si>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</si>
  <si>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</si>
  <si>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</si>
  <si>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</si>
  <si>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</si>
  <si>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</si>
  <si>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</si>
  <si>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</si>
  <si>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</si>
  <si>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</si>
  <si>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</si>
  <si>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</si>
  <si>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</si>
  <si>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</si>
  <si>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</si>
  <si>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</si>
  <si>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</si>
  <si>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</si>
  <si>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</si>
  <si>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</si>
  <si>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</si>
  <si>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</si>
  <si>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</si>
  <si>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</si>
  <si>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</si>
  <si>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</si>
  <si>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</si>
  <si>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</si>
  <si>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</si>
  <si>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</si>
  <si>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</si>
  <si>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</si>
  <si>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</si>
  <si>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</si>
  <si>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</si>
  <si>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</si>
  <si>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</si>
  <si>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</si>
  <si>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</si>
  <si>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</si>
  <si>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</si>
  <si>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</si>
  <si>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</si>
  <si>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</si>
  <si>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</si>
  <si>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</si>
  <si>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</si>
  <si>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</si>
  <si>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</si>
  <si>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</si>
  <si>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</si>
  <si>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</si>
  <si>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</si>
  <si>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</si>
  <si>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</si>
  <si>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</si>
  <si>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</si>
  <si>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</si>
  <si>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</si>
  <si>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</si>
  <si>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</si>
  <si>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</si>
  <si>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</si>
  <si>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</si>
  <si>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</si>
  <si>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</si>
  <si>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</si>
  <si>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</si>
  <si>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</si>
  <si>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</si>
  <si>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</si>
  <si>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</si>
  <si>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</si>
  <si>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</si>
  <si>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</si>
  <si>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</si>
  <si>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</si>
  <si>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</si>
  <si>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</si>
  <si>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</si>
  <si>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</si>
  <si>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</si>
  <si>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</si>
  <si>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</si>
  <si>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</si>
  <si>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</si>
  <si>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</si>
  <si>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</si>
  <si>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</si>
  <si>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</si>
  <si>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</si>
  <si>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</si>
  <si>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</si>
  <si>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</si>
  <si>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</si>
  <si>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</si>
  <si>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</si>
  <si>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</si>
  <si>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</si>
  <si>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</si>
  <si>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</si>
  <si>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</si>
  <si>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</si>
  <si>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</si>
  <si>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</si>
  <si>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</si>
  <si>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</si>
  <si>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</si>
  <si>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</si>
  <si>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</si>
  <si>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</si>
  <si>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</si>
  <si>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</si>
  <si>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</si>
  <si>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</si>
  <si>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</si>
  <si>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</si>
  <si>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</si>
  <si>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</si>
  <si>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</si>
  <si>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</si>
  <si>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</si>
  <si>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</si>
  <si>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</si>
  <si>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</si>
  <si>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</si>
  <si>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</si>
  <si>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</si>
  <si>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</si>
  <si>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</si>
  <si>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</si>
  <si>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</si>
  <si>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</si>
  <si>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</si>
  <si>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հ․108 մսուր-մանկապարտեզ» ՀՈԱԿ-ի </t>
  </si>
  <si>
    <t>ՏՆՕՐԵՆԻ Ժ/Պ</t>
  </si>
  <si>
    <t>Ն․ Պարոնյան</t>
  </si>
  <si>
    <t>Մ․Սիմոնյան</t>
  </si>
  <si>
    <t>ավագ Դ</t>
  </si>
  <si>
    <t>Վնասի փեխհատուցում</t>
  </si>
  <si>
    <t>ստացվախ կանխավճար բյուջեին</t>
  </si>
  <si>
    <t>Կադաստրային ծառ․ գծով</t>
  </si>
  <si>
    <t>Կադատրային ծառ․ գծով</t>
  </si>
  <si>
    <t>Գույքագրման գծով</t>
  </si>
  <si>
    <t>հաստիկացուցակի փոփոխում</t>
  </si>
  <si>
    <t>երեխաների թվի աճ</t>
  </si>
  <si>
    <t>համաձայն կոմունալի տեղեկանք</t>
  </si>
  <si>
    <t>ջեռուցման համակարգի վերանորոգում</t>
  </si>
  <si>
    <t>անհրաժեշտությունից ելնելով</t>
  </si>
  <si>
    <t>ջեռուցման համակարգի վեր․</t>
  </si>
  <si>
    <t>պայմագրի փոփոխում</t>
  </si>
  <si>
    <t>պայմանագրի փոփոխում</t>
  </si>
  <si>
    <t>Դուրսգրվող գույքի վերագնահատման գծով</t>
  </si>
  <si>
    <t>ՀԱՄԵՄԱՏԱԿԱՆ ՏԵՂԵԿԱՆՔ</t>
  </si>
  <si>
    <t xml:space="preserve"> «ԵՐԵՎԱՆԻ Հ.108 ՄՍՈՒՐ-ՄԱՆԿԱՊԱՐՏԵԶ» ՀԱՄԱՅՆՔԱՅԻՆ ՈՉ ԱՌԵՎՏՐԱՅԻՆ ԿԱԶՄԱԿԵՐՊՈՒԹՅԱՆ</t>
  </si>
  <si>
    <t>ՀԱՍՏԻՔԱՑՈՒՑԱԿԻ ԵՎ ՊԱՇՏՈՆԱՅԻՆ ԴՐՈՒՅՔԱՉԱՓԵՐԻ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</si>
  <si>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</si>
  <si>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</si>
  <si>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</si>
  <si>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</si>
  <si>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</si>
  <si>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</si>
  <si>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</si>
  <si>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</si>
  <si>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</si>
  <si>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</si>
  <si>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</si>
  <si>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</si>
  <si>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</si>
  <si>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</si>
  <si>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Պարուսույց</t>
  </si>
  <si>
    <t>Դաստիարակի օգնական</t>
  </si>
  <si>
    <t>Գործավար</t>
  </si>
  <si>
    <t>Բուժքույր</t>
  </si>
  <si>
    <t>Տնտեսվար</t>
  </si>
  <si>
    <t xml:space="preserve">Խոհարար </t>
  </si>
  <si>
    <t>Խոհարարի օգնական</t>
  </si>
  <si>
    <t>Օժանդակ բանվոր</t>
  </si>
  <si>
    <t>Հավաքարար</t>
  </si>
  <si>
    <t>Պահակ</t>
  </si>
  <si>
    <t xml:space="preserve">                      ԳԼԽԱՎՈՐ ՀԱՇՎԱՊԱՀ՝ </t>
  </si>
  <si>
    <t>Հոգեբան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</si>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</sst>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2"/>
      <color rgb="FFFF0000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23" fillId="0" borderId="0"/>
  </cellStyleXfs>
  <cellXfs count="6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67" fillId="0" borderId="10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62" applyFont="1" applyAlignment="1">
      <alignment vertical="center"/>
    </xf>
    <xf numFmtId="0" fontId="28" fillId="0" borderId="0" xfId="62" applyFont="1" applyAlignment="1">
      <alignment vertical="center" wrapText="1"/>
    </xf>
    <xf numFmtId="0" fontId="31" fillId="0" borderId="0" xfId="62" applyFont="1" applyAlignment="1">
      <alignment vertical="center" wrapText="1"/>
    </xf>
    <xf numFmtId="0" fontId="27" fillId="0" borderId="0" xfId="62" applyFont="1" applyAlignment="1">
      <alignment horizontal="right" vertical="center" wrapText="1"/>
    </xf>
    <xf numFmtId="0" fontId="31" fillId="0" borderId="0" xfId="62" applyFont="1" applyAlignment="1">
      <alignment horizontal="center" vertical="center"/>
    </xf>
    <xf numFmtId="0" fontId="27" fillId="0" borderId="10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/>
    </xf>
    <xf numFmtId="0" fontId="27" fillId="26" borderId="10" xfId="19" applyFont="1" applyFill="1" applyBorder="1" applyAlignment="1">
      <alignment horizontal="center" vertical="center" wrapText="1"/>
    </xf>
    <xf numFmtId="0" fontId="27" fillId="26" borderId="10" xfId="19" applyFont="1" applyFill="1" applyBorder="1" applyAlignment="1">
      <alignment horizontal="left" vertical="center" wrapText="1"/>
    </xf>
    <xf numFmtId="2" fontId="27" fillId="26" borderId="10" xfId="19" applyNumberFormat="1" applyFont="1" applyFill="1" applyBorder="1" applyAlignment="1">
      <alignment horizontal="center" vertical="center" wrapText="1"/>
    </xf>
    <xf numFmtId="3" fontId="27" fillId="26" borderId="10" xfId="19" applyNumberFormat="1" applyFont="1" applyFill="1" applyBorder="1" applyAlignment="1">
      <alignment horizontal="center" vertical="center" wrapText="1"/>
    </xf>
    <xf numFmtId="0" fontId="27" fillId="27" borderId="0" xfId="62" applyFont="1" applyFill="1" applyAlignment="1">
      <alignment horizontal="center" vertical="center"/>
    </xf>
    <xf numFmtId="0" fontId="27" fillId="0" borderId="10" xfId="19" applyFont="1" applyBorder="1" applyAlignment="1">
      <alignment vertical="center" wrapText="1"/>
    </xf>
    <xf numFmtId="2" fontId="27" fillId="0" borderId="10" xfId="19" applyNumberFormat="1" applyFont="1" applyBorder="1" applyAlignment="1">
      <alignment horizontal="center" vertical="center" wrapText="1"/>
    </xf>
    <xf numFmtId="0" fontId="27" fillId="0" borderId="10" xfId="19" applyFont="1" applyBorder="1" applyAlignment="1">
      <alignment horizontal="left" vertical="center" wrapText="1"/>
    </xf>
    <xf numFmtId="0" fontId="28" fillId="0" borderId="10" xfId="62" applyFont="1" applyBorder="1" applyAlignment="1">
      <alignment vertical="center" wrapText="1"/>
    </xf>
    <xf numFmtId="4" fontId="28" fillId="0" borderId="10" xfId="62" applyNumberFormat="1" applyFont="1" applyBorder="1" applyAlignment="1">
      <alignment horizontal="center" vertical="center" wrapText="1"/>
    </xf>
    <xf numFmtId="3" fontId="28" fillId="0" borderId="10" xfId="62" applyNumberFormat="1" applyFont="1" applyBorder="1" applyAlignment="1">
      <alignment horizontal="center" vertical="center" wrapText="1"/>
    </xf>
    <xf numFmtId="166" fontId="33" fillId="0" borderId="10" xfId="62" applyNumberFormat="1" applyFont="1" applyBorder="1" applyAlignment="1">
      <alignment horizontal="center" vertical="center" wrapText="1"/>
    </xf>
    <xf numFmtId="164" fontId="31" fillId="0" borderId="0" xfId="62" applyNumberFormat="1" applyFont="1" applyAlignment="1">
      <alignment horizontal="center" vertical="center"/>
    </xf>
    <xf numFmtId="0" fontId="28" fillId="0" borderId="0" xfId="60" applyFont="1" applyAlignment="1">
      <alignment horizontal="center" vertical="center"/>
    </xf>
    <xf numFmtId="0" fontId="28" fillId="0" borderId="0" xfId="60" applyFont="1" applyBorder="1" applyAlignment="1" applyProtection="1">
      <alignment horizontal="right" vertical="center"/>
      <protection locked="0" hidden="1"/>
    </xf>
    <xf numFmtId="0" fontId="28" fillId="0" borderId="0" xfId="60" applyFont="1" applyBorder="1" applyAlignment="1" applyProtection="1">
      <alignment horizontal="center" vertical="center"/>
      <protection locked="0" hidden="1"/>
    </xf>
    <xf numFmtId="0" fontId="28" fillId="0" borderId="12" xfId="60" applyFont="1" applyBorder="1" applyAlignment="1">
      <alignment horizontal="center" vertical="center"/>
    </xf>
    <xf numFmtId="0" fontId="28" fillId="0" borderId="0" xfId="60" applyFont="1" applyBorder="1" applyAlignment="1" applyProtection="1">
      <alignment horizontal="left" vertical="center"/>
      <protection locked="0" hidden="1"/>
    </xf>
    <xf numFmtId="0" fontId="31" fillId="0" borderId="0" xfId="60" applyFont="1" applyAlignment="1" applyProtection="1">
      <alignment vertical="center"/>
      <protection locked="0" hidden="1"/>
    </xf>
    <xf numFmtId="0" fontId="27" fillId="0" borderId="0" xfId="60" applyFont="1" applyAlignment="1" applyProtection="1">
      <alignment horizontal="center" vertical="center"/>
      <protection locked="0" hidden="1"/>
    </xf>
    <xf numFmtId="0" fontId="31" fillId="0" borderId="0" xfId="60" applyFont="1" applyBorder="1" applyAlignment="1" applyProtection="1">
      <alignment horizontal="left" vertical="center"/>
      <protection locked="0" hidden="1"/>
    </xf>
    <xf numFmtId="0" fontId="27" fillId="0" borderId="0" xfId="60" applyFont="1" applyAlignment="1" applyProtection="1">
      <alignment horizontal="left" vertical="center"/>
      <protection locked="0" hidden="1"/>
    </xf>
    <xf numFmtId="0" fontId="31" fillId="0" borderId="0" xfId="60" applyFont="1" applyBorder="1" applyAlignment="1" applyProtection="1">
      <alignment vertical="center"/>
      <protection locked="0" hidden="1"/>
    </xf>
    <xf numFmtId="0" fontId="27" fillId="0" borderId="0" xfId="60" applyFont="1" applyBorder="1" applyAlignment="1" applyProtection="1">
      <alignment horizontal="center" vertical="center"/>
      <protection locked="0" hidden="1"/>
    </xf>
    <xf numFmtId="0" fontId="31" fillId="0" borderId="0" xfId="19" applyFont="1" applyAlignment="1">
      <alignment horizontal="center" vertical="center"/>
    </xf>
    <xf numFmtId="0" fontId="31" fillId="0" borderId="0" xfId="19" applyFont="1" applyAlignment="1">
      <alignment horizontal="left" vertical="center"/>
    </xf>
    <xf numFmtId="0" fontId="31" fillId="0" borderId="0" xfId="19" applyFont="1" applyBorder="1" applyAlignment="1">
      <alignment horizontal="left" vertical="center"/>
    </xf>
    <xf numFmtId="0" fontId="31" fillId="0" borderId="0" xfId="19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10" xfId="62" applyFont="1" applyBorder="1" applyAlignment="1">
      <alignment horizontal="center" vertical="center" wrapText="1"/>
    </xf>
    <xf numFmtId="0" fontId="27" fillId="0" borderId="10" xfId="62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37-hastiqacucak" xfId="62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38" zoomScaleSheetLayoutView="100" workbookViewId="0">
      <selection activeCell="C38" sqref="C1:C1048576"/>
    </sheetView>
  </sheetViews>
  <sheetFormatPr defaultColWidth="9.140625" defaultRowHeight="17.25"/>
  <cols>
    <col min="1" max="1" width="6.5703125" style="7" customWidth="1"/>
    <col min="2" max="2" width="64.28515625" style="7" customWidth="1"/>
    <col min="3" max="3" width="18.5703125" style="7" customWidth="1"/>
    <col min="4" max="4" width="22.85546875" style="39" customWidth="1"/>
    <col min="5" max="5" width="5.1406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93"/>
      <c r="D1" s="493" t="s">
        <v>199</v>
      </c>
      <c r="E1" s="509">
        <v>205</v>
      </c>
      <c r="F1" s="493"/>
    </row>
    <row r="2" spans="1:10" s="6" customFormat="1">
      <c r="C2" s="493"/>
      <c r="D2" s="579" t="s">
        <v>40</v>
      </c>
      <c r="E2" s="579"/>
      <c r="F2" s="493"/>
    </row>
    <row r="3" spans="1:10" s="6" customFormat="1">
      <c r="C3" s="493"/>
      <c r="D3" s="580" t="s">
        <v>251</v>
      </c>
      <c r="E3" s="580"/>
      <c r="F3" s="493"/>
    </row>
    <row r="4" spans="1:10" s="533" customFormat="1" ht="24.75" customHeight="1">
      <c r="B4" s="534"/>
      <c r="C4" s="534"/>
      <c r="D4" s="579" t="s">
        <v>252</v>
      </c>
      <c r="E4" s="579"/>
    </row>
    <row r="5" spans="1:10" s="533" customFormat="1" ht="20.25" customHeight="1">
      <c r="B5" s="534"/>
      <c r="C5" s="579" t="s">
        <v>253</v>
      </c>
      <c r="D5" s="579"/>
      <c r="E5" s="579"/>
    </row>
    <row r="6" spans="1:10" ht="20.25">
      <c r="A6" s="584" t="s">
        <v>41</v>
      </c>
      <c r="B6" s="584"/>
      <c r="C6" s="584"/>
      <c r="D6" s="584"/>
      <c r="E6" s="584"/>
      <c r="F6" s="41"/>
    </row>
    <row r="7" spans="1:10" ht="20.45" customHeight="1">
      <c r="A7" s="585" t="s">
        <v>257</v>
      </c>
      <c r="B7" s="585"/>
      <c r="C7" s="585"/>
      <c r="D7" s="585"/>
      <c r="E7" s="585"/>
      <c r="F7" s="71" t="s">
        <v>217</v>
      </c>
    </row>
    <row r="8" spans="1:10" ht="18.75" customHeight="1">
      <c r="A8" s="586" t="s">
        <v>230</v>
      </c>
      <c r="B8" s="586"/>
      <c r="C8" s="586"/>
      <c r="D8" s="586"/>
      <c r="E8" s="586"/>
      <c r="F8" s="42"/>
      <c r="G8" s="43"/>
      <c r="H8" s="43"/>
      <c r="I8" s="43"/>
      <c r="J8" s="43"/>
    </row>
    <row r="9" spans="1:10" ht="27" customHeight="1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78240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1200</v>
      </c>
      <c r="E12" s="503"/>
      <c r="F12" s="45" t="s">
        <v>204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3"/>
      <c r="F16" s="45"/>
    </row>
    <row r="17" spans="1:19">
      <c r="A17" s="153">
        <v>3</v>
      </c>
      <c r="B17" s="154" t="s">
        <v>123</v>
      </c>
      <c r="C17" s="51"/>
      <c r="D17" s="480">
        <f>SUM(D18:D19)</f>
        <v>3250</v>
      </c>
      <c r="E17" s="504"/>
      <c r="F17" s="45"/>
    </row>
    <row r="18" spans="1:19" s="3" customFormat="1" ht="17.25" customHeight="1">
      <c r="A18" s="155">
        <v>3.1</v>
      </c>
      <c r="B18" s="36" t="s">
        <v>71</v>
      </c>
      <c r="C18" s="52"/>
      <c r="D18" s="481">
        <f>+D62</f>
        <v>3250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4.2</v>
      </c>
      <c r="B19" s="36" t="s">
        <v>72</v>
      </c>
      <c r="C19" s="52"/>
      <c r="D19" s="479"/>
      <c r="E19" s="506"/>
      <c r="F19" s="60" t="s">
        <v>206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5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6</v>
      </c>
      <c r="B22" s="65"/>
      <c r="C22" s="515"/>
      <c r="D22" s="482"/>
      <c r="E22" s="503"/>
      <c r="F22" s="540" t="s">
        <v>228</v>
      </c>
    </row>
    <row r="23" spans="1:19">
      <c r="A23" s="46"/>
      <c r="B23" s="53" t="s">
        <v>28</v>
      </c>
      <c r="C23" s="48"/>
      <c r="D23" s="477">
        <f>SUM(D11:D17,D20:D22)</f>
        <v>82690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43546.6</v>
      </c>
      <c r="E26" s="503"/>
      <c r="F26" s="45"/>
    </row>
    <row r="27" spans="1:19" s="3" customFormat="1" ht="17.25" customHeight="1">
      <c r="A27" s="156">
        <v>1.1000000000000001</v>
      </c>
      <c r="B27" s="157" t="s">
        <v>117</v>
      </c>
      <c r="C27" s="52"/>
      <c r="D27" s="481">
        <f>+Ashkhatavardz!I7</f>
        <v>600</v>
      </c>
      <c r="E27" s="505"/>
      <c r="F27" s="280"/>
      <c r="G27" s="2">
        <f>+(D11-12000)/12/30</f>
        <v>184</v>
      </c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22952.16</v>
      </c>
      <c r="E29" s="503"/>
      <c r="F29" s="45"/>
      <c r="G29" s="517">
        <f>230-230*10/100</f>
        <v>207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28690.2</v>
      </c>
      <c r="M29" s="46"/>
      <c r="N29" s="7" t="s">
        <v>256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1745.7</v>
      </c>
      <c r="E30" s="503"/>
      <c r="F30" s="45">
        <f>+D30-Komunal!F20</f>
        <v>1745.7</v>
      </c>
      <c r="L30" s="6">
        <f>+L29*20/100</f>
        <v>5738.04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2019.3</v>
      </c>
      <c r="E31" s="503"/>
      <c r="F31" s="45">
        <f>+D31-Komunal!J20</f>
        <v>2019.3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607.79999999999995</v>
      </c>
      <c r="E32" s="503"/>
      <c r="F32" s="45">
        <f>+D32-Komunal!N20</f>
        <v>607.79999999999995</v>
      </c>
    </row>
    <row r="33" spans="1:14">
      <c r="A33" s="153">
        <f t="shared" si="1"/>
        <v>6</v>
      </c>
      <c r="B33" s="154" t="s">
        <v>17</v>
      </c>
      <c r="C33" s="51"/>
      <c r="D33" s="482">
        <v>89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50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130.1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12.5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60</v>
      </c>
      <c r="E38" s="506"/>
      <c r="F38" s="9"/>
      <c r="G38" s="2"/>
      <c r="H38" s="2"/>
      <c r="J38" s="582" t="s">
        <v>198</v>
      </c>
      <c r="K38" s="582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3"/>
      <c r="F39" s="45"/>
      <c r="I39" s="518"/>
      <c r="J39" s="583"/>
      <c r="K39" s="583"/>
    </row>
    <row r="40" spans="1:14" ht="18" thickBot="1">
      <c r="A40" s="153">
        <v>9</v>
      </c>
      <c r="B40" s="154" t="s">
        <v>29</v>
      </c>
      <c r="C40" s="51"/>
      <c r="D40" s="482">
        <f>N40</f>
        <v>1176</v>
      </c>
      <c r="E40" s="503"/>
      <c r="F40" s="45" t="s">
        <v>255</v>
      </c>
      <c r="J40" s="526">
        <v>8</v>
      </c>
      <c r="K40" s="524" t="s">
        <v>196</v>
      </c>
      <c r="L40" s="520">
        <v>147</v>
      </c>
      <c r="M40" s="527" t="s">
        <v>197</v>
      </c>
      <c r="N40" s="530">
        <f>+J40*L40</f>
        <v>1176</v>
      </c>
    </row>
    <row r="41" spans="1:14">
      <c r="A41" s="153">
        <v>10</v>
      </c>
      <c r="B41" s="154" t="s">
        <v>24</v>
      </c>
      <c r="C41" s="51"/>
      <c r="D41" s="482">
        <v>250</v>
      </c>
      <c r="E41" s="503"/>
      <c r="F41" s="45"/>
      <c r="J41" s="525">
        <f>+J40</f>
        <v>8</v>
      </c>
      <c r="K41" s="516" t="s">
        <v>196</v>
      </c>
      <c r="L41" s="516">
        <v>28</v>
      </c>
      <c r="M41" s="528" t="s">
        <v>197</v>
      </c>
      <c r="N41" s="531">
        <f>+J41*L41</f>
        <v>224</v>
      </c>
    </row>
    <row r="42" spans="1:14" hidden="1">
      <c r="A42" s="153">
        <f t="shared" ref="A42:A61" si="2">+A41+1</f>
        <v>11</v>
      </c>
      <c r="B42" s="154" t="s">
        <v>73</v>
      </c>
      <c r="C42" s="51"/>
      <c r="D42" s="482"/>
      <c r="E42" s="503"/>
      <c r="F42" s="45"/>
      <c r="J42" s="521">
        <f>+J40</f>
        <v>8</v>
      </c>
      <c r="K42" s="516" t="s">
        <v>196</v>
      </c>
      <c r="L42" s="516">
        <v>28</v>
      </c>
      <c r="M42" s="528" t="s">
        <v>197</v>
      </c>
      <c r="N42" s="531">
        <f>+J42*L42</f>
        <v>224</v>
      </c>
    </row>
    <row r="43" spans="1:14" hidden="1">
      <c r="A43" s="153">
        <f t="shared" si="2"/>
        <v>12</v>
      </c>
      <c r="B43" s="154" t="s">
        <v>47</v>
      </c>
      <c r="C43" s="51"/>
      <c r="D43" s="482"/>
      <c r="E43" s="503"/>
      <c r="F43" s="45"/>
      <c r="J43" s="521">
        <f>+J40</f>
        <v>8</v>
      </c>
      <c r="K43" s="516" t="s">
        <v>196</v>
      </c>
      <c r="L43" s="516">
        <v>72.5</v>
      </c>
      <c r="M43" s="528" t="s">
        <v>197</v>
      </c>
      <c r="N43" s="531">
        <f>+J43*L43</f>
        <v>580</v>
      </c>
    </row>
    <row r="44" spans="1:14" ht="18" thickBot="1">
      <c r="A44" s="153">
        <v>11</v>
      </c>
      <c r="B44" s="154" t="s">
        <v>118</v>
      </c>
      <c r="C44" s="51"/>
      <c r="D44" s="482">
        <v>50</v>
      </c>
      <c r="E44" s="503"/>
      <c r="F44" s="45"/>
      <c r="J44" s="522">
        <f>+J40</f>
        <v>8</v>
      </c>
      <c r="K44" s="523" t="s">
        <v>196</v>
      </c>
      <c r="L44" s="523">
        <v>38.700000000000003</v>
      </c>
      <c r="M44" s="529" t="s">
        <v>197</v>
      </c>
      <c r="N44" s="532">
        <f>+J44*L44</f>
        <v>309.60000000000002</v>
      </c>
    </row>
    <row r="45" spans="1:14">
      <c r="A45" s="153">
        <v>12</v>
      </c>
      <c r="B45" s="154" t="s">
        <v>119</v>
      </c>
      <c r="C45" s="51"/>
      <c r="D45" s="482">
        <v>86</v>
      </c>
      <c r="E45" s="503"/>
      <c r="F45" s="45"/>
    </row>
    <row r="46" spans="1:14">
      <c r="A46" s="153">
        <v>13</v>
      </c>
      <c r="B46" s="154" t="s">
        <v>25</v>
      </c>
      <c r="C46" s="51"/>
      <c r="D46" s="482">
        <v>900</v>
      </c>
      <c r="E46" s="503"/>
      <c r="F46" s="45"/>
    </row>
    <row r="47" spans="1:14">
      <c r="A47" s="153">
        <v>14</v>
      </c>
      <c r="B47" s="154" t="s">
        <v>26</v>
      </c>
      <c r="C47" s="51"/>
      <c r="D47" s="482">
        <v>98.2</v>
      </c>
      <c r="E47" s="503"/>
      <c r="F47" s="45"/>
    </row>
    <row r="48" spans="1:14" hidden="1">
      <c r="A48" s="153">
        <f t="shared" si="2"/>
        <v>15</v>
      </c>
      <c r="B48" s="154" t="s">
        <v>65</v>
      </c>
      <c r="C48" s="51"/>
      <c r="D48" s="482"/>
      <c r="E48" s="503"/>
      <c r="F48" s="45"/>
    </row>
    <row r="49" spans="1:12" hidden="1">
      <c r="A49" s="153">
        <f t="shared" si="2"/>
        <v>16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15</v>
      </c>
      <c r="B50" s="154" t="s">
        <v>44</v>
      </c>
      <c r="C50" s="51"/>
      <c r="D50" s="482">
        <v>84</v>
      </c>
      <c r="E50" s="503"/>
      <c r="F50" s="45"/>
    </row>
    <row r="51" spans="1:12">
      <c r="A51" s="153">
        <f t="shared" si="2"/>
        <v>16</v>
      </c>
      <c r="B51" s="154" t="s">
        <v>74</v>
      </c>
      <c r="C51" s="51"/>
      <c r="D51" s="482">
        <v>40</v>
      </c>
      <c r="E51" s="503"/>
      <c r="F51" s="45"/>
    </row>
    <row r="52" spans="1:12">
      <c r="A52" s="153">
        <f t="shared" si="2"/>
        <v>17</v>
      </c>
      <c r="B52" s="154" t="s">
        <v>75</v>
      </c>
      <c r="C52" s="51"/>
      <c r="D52" s="482">
        <v>95</v>
      </c>
      <c r="E52" s="503"/>
      <c r="F52" s="45"/>
    </row>
    <row r="53" spans="1:12">
      <c r="A53" s="153">
        <f t="shared" si="2"/>
        <v>18</v>
      </c>
      <c r="B53" s="154" t="s">
        <v>45</v>
      </c>
      <c r="C53" s="51"/>
      <c r="D53" s="482">
        <v>6</v>
      </c>
      <c r="E53" s="503"/>
      <c r="F53" s="45"/>
    </row>
    <row r="54" spans="1:12" hidden="1">
      <c r="A54" s="153">
        <f t="shared" si="2"/>
        <v>19</v>
      </c>
      <c r="B54" s="154" t="s">
        <v>120</v>
      </c>
      <c r="C54" s="51"/>
      <c r="D54" s="482"/>
      <c r="E54" s="503"/>
      <c r="F54" s="45"/>
    </row>
    <row r="55" spans="1:12" hidden="1">
      <c r="A55" s="153">
        <f t="shared" si="2"/>
        <v>20</v>
      </c>
      <c r="B55" s="154" t="s">
        <v>46</v>
      </c>
      <c r="C55" s="51"/>
      <c r="D55" s="482"/>
      <c r="E55" s="503"/>
      <c r="F55" s="45"/>
    </row>
    <row r="56" spans="1:12" hidden="1">
      <c r="A56" s="153">
        <f t="shared" si="2"/>
        <v>21</v>
      </c>
      <c r="B56" s="154" t="s">
        <v>62</v>
      </c>
      <c r="C56" s="51"/>
      <c r="D56" s="482"/>
      <c r="E56" s="503"/>
      <c r="F56" s="45"/>
    </row>
    <row r="57" spans="1:12" hidden="1">
      <c r="A57" s="153">
        <f t="shared" si="2"/>
        <v>22</v>
      </c>
      <c r="B57" s="154"/>
      <c r="C57" s="51"/>
      <c r="D57" s="482"/>
      <c r="E57" s="503"/>
      <c r="F57" s="45"/>
    </row>
    <row r="58" spans="1:12" hidden="1">
      <c r="A58" s="153">
        <f t="shared" si="2"/>
        <v>23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24</v>
      </c>
      <c r="B59" s="65"/>
      <c r="C59" s="515"/>
      <c r="D59" s="482"/>
      <c r="E59" s="503"/>
      <c r="F59" s="45"/>
    </row>
    <row r="60" spans="1:12" s="6" customFormat="1">
      <c r="A60" s="153">
        <v>19</v>
      </c>
      <c r="B60" s="65" t="s">
        <v>275</v>
      </c>
      <c r="C60" s="515"/>
      <c r="D60" s="482">
        <v>200</v>
      </c>
      <c r="E60" s="503"/>
      <c r="F60" s="540" t="s">
        <v>121</v>
      </c>
    </row>
    <row r="61" spans="1:12">
      <c r="A61" s="153">
        <f t="shared" si="2"/>
        <v>20</v>
      </c>
      <c r="B61" s="154" t="s">
        <v>27</v>
      </c>
      <c r="C61" s="51"/>
      <c r="D61" s="482">
        <v>3800</v>
      </c>
      <c r="E61" s="503"/>
      <c r="F61" s="45"/>
    </row>
    <row r="62" spans="1:12" s="3" customFormat="1" ht="13.5">
      <c r="A62" s="156">
        <v>20.100000000000001</v>
      </c>
      <c r="B62" s="59" t="s">
        <v>76</v>
      </c>
      <c r="C62" s="52"/>
      <c r="D62" s="479">
        <v>3250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21</v>
      </c>
      <c r="B63" s="154" t="s">
        <v>77</v>
      </c>
      <c r="C63" s="51"/>
      <c r="D63" s="482"/>
      <c r="E63" s="503"/>
      <c r="F63" s="45"/>
    </row>
    <row r="64" spans="1:12">
      <c r="A64" s="153">
        <v>21</v>
      </c>
      <c r="B64" s="154" t="s">
        <v>66</v>
      </c>
      <c r="C64" s="51"/>
      <c r="D64" s="482">
        <v>4764.1000000000004</v>
      </c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82689.960000000006</v>
      </c>
      <c r="E65" s="507"/>
      <c r="F65" s="581">
        <f>+D23-D65</f>
        <v>3.9999999993597157E-2</v>
      </c>
      <c r="G65" s="581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258</v>
      </c>
      <c r="C67" s="478"/>
      <c r="D67" s="475" t="s">
        <v>259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260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39" t="s">
        <v>305</v>
      </c>
      <c r="B72" s="639"/>
      <c r="C72" s="401"/>
      <c r="D72" s="640" t="s">
        <v>306</v>
      </c>
      <c r="E72" s="640"/>
      <c r="G72" s="641" t="s">
        <v>307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36" zoomScaleSheetLayoutView="100" workbookViewId="0">
      <selection activeCell="G1" sqref="G1"/>
    </sheetView>
  </sheetViews>
  <sheetFormatPr defaultColWidth="9.140625" defaultRowHeight="13.5"/>
  <cols>
    <col min="1" max="1" width="4.5703125" style="82" customWidth="1"/>
    <col min="2" max="2" width="61.140625" style="408" customWidth="1"/>
    <col min="3" max="3" width="12" style="360" customWidth="1"/>
    <col min="4" max="4" width="12.85546875" style="360" customWidth="1"/>
    <col min="5" max="5" width="12.28515625" style="360" customWidth="1"/>
    <col min="6" max="6" width="12.42578125" style="82" customWidth="1"/>
    <col min="7" max="7" width="4.57031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643">
        <f>+'Ekamut-caxs'!E1+1</f>
        <v>206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88" t="s">
        <v>40</v>
      </c>
      <c r="F2" s="588"/>
      <c r="G2" s="588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88" t="s">
        <v>251</v>
      </c>
      <c r="F3" s="588"/>
      <c r="G3" s="588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89" t="str">
        <f>+'Ekamut-caxs'!D4</f>
        <v xml:space="preserve">_____. _____. 2023թ. </v>
      </c>
      <c r="F4" s="589"/>
      <c r="G4" s="589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89" t="str">
        <f>+'Ekamut-caxs'!C5</f>
        <v xml:space="preserve">հ. __________- Ա որոշմամբ </v>
      </c>
      <c r="F5" s="589"/>
      <c r="G5" s="589"/>
      <c r="H5" s="107"/>
      <c r="I5" s="509"/>
      <c r="J5" s="509"/>
    </row>
    <row r="6" spans="1:16" s="76" customFormat="1" ht="19.5" customHeight="1">
      <c r="A6" s="590" t="s">
        <v>41</v>
      </c>
      <c r="B6" s="590"/>
      <c r="C6" s="590"/>
      <c r="D6" s="590"/>
      <c r="E6" s="590"/>
      <c r="F6" s="590"/>
      <c r="G6" s="590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85" t="str">
        <f>+'Ekamut-caxs'!A7:D7</f>
        <v xml:space="preserve">«Երևանի հ․108 մսուր-մանկապարտեզ» ՀՈԱԿ-ի </v>
      </c>
      <c r="B7" s="585"/>
      <c r="C7" s="585"/>
      <c r="D7" s="585"/>
      <c r="E7" s="585"/>
      <c r="F7" s="585"/>
      <c r="G7" s="585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86" t="s">
        <v>231</v>
      </c>
      <c r="B8" s="586"/>
      <c r="C8" s="586"/>
      <c r="D8" s="586"/>
      <c r="E8" s="586"/>
      <c r="F8" s="586"/>
      <c r="G8" s="586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642" t="s">
        <v>210</v>
      </c>
      <c r="D11" s="491" t="s">
        <v>211</v>
      </c>
      <c r="E11" s="491" t="s">
        <v>212</v>
      </c>
      <c r="F11" s="491" t="s">
        <v>42</v>
      </c>
      <c r="G11" s="496"/>
      <c r="H11" s="109"/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4101.5</v>
      </c>
      <c r="D12" s="354">
        <f>+F12</f>
        <v>4101.5</v>
      </c>
      <c r="E12" s="354">
        <f>+F12</f>
        <v>4101.5</v>
      </c>
      <c r="F12" s="354">
        <f>+'Dramakani hamematakan'!D6</f>
        <v>4101.5</v>
      </c>
      <c r="G12" s="497"/>
      <c r="H12" s="587" t="s">
        <v>250</v>
      </c>
      <c r="I12" s="587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80</v>
      </c>
      <c r="C13" s="487">
        <f>SUM(C14:C23)</f>
        <v>16048</v>
      </c>
      <c r="D13" s="487">
        <f>SUM(D14:D23)</f>
        <v>36008</v>
      </c>
      <c r="E13" s="487">
        <f>SUM(E14:E23)</f>
        <v>55768</v>
      </c>
      <c r="F13" s="487">
        <f>SUM(F14:G23)</f>
        <v>79440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15648</v>
      </c>
      <c r="D14" s="370">
        <v>35208</v>
      </c>
      <c r="E14" s="370">
        <v>54768</v>
      </c>
      <c r="F14" s="486">
        <f>+'Ekamut-caxs'!D11</f>
        <v>78240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400</v>
      </c>
      <c r="D15" s="370">
        <v>800</v>
      </c>
      <c r="E15" s="370">
        <v>1000</v>
      </c>
      <c r="F15" s="486">
        <f>+'Ekamut-caxs'!D12</f>
        <v>1200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9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10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20104.3</v>
      </c>
      <c r="D24" s="487">
        <f>D25+D67+D79</f>
        <v>38093</v>
      </c>
      <c r="E24" s="487">
        <f>E25+E67+E79</f>
        <v>55134.7</v>
      </c>
      <c r="F24" s="487">
        <f>F25+F67+F79</f>
        <v>74125.86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54</v>
      </c>
      <c r="B25" s="14" t="s">
        <v>57</v>
      </c>
      <c r="C25" s="487">
        <f>SUM(C26,C29:C35,C39:C61,C65:C66)</f>
        <v>20104.3</v>
      </c>
      <c r="D25" s="487">
        <f>SUM(D26,D29:D35,D39:D61,D65:D66)</f>
        <v>38093</v>
      </c>
      <c r="E25" s="487">
        <f>SUM(E26,E29:E35,E39:E61,E65:E66)</f>
        <v>55134.7</v>
      </c>
      <c r="F25" s="487">
        <f>SUM(F26,F29:F35,F39:F61,F65:F66)</f>
        <v>74125.86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12062.1</v>
      </c>
      <c r="D26" s="370">
        <v>22924.2</v>
      </c>
      <c r="E26" s="370">
        <v>33386.199999999997</v>
      </c>
      <c r="F26" s="486">
        <f>+'Ekamut-caxs'!D26</f>
        <v>43546.6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200</v>
      </c>
      <c r="D27" s="258">
        <v>400</v>
      </c>
      <c r="E27" s="258">
        <v>400</v>
      </c>
      <c r="F27" s="489">
        <f>+'Ekamut-caxs'!D27</f>
        <v>600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5690</v>
      </c>
      <c r="D29" s="370">
        <v>11380</v>
      </c>
      <c r="E29" s="370">
        <v>16245</v>
      </c>
      <c r="F29" s="486">
        <f>+'Ekamut-caxs'!D29</f>
        <v>22952.16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1110</v>
      </c>
      <c r="D30" s="370">
        <v>1190</v>
      </c>
      <c r="E30" s="370">
        <v>1190</v>
      </c>
      <c r="F30" s="486">
        <f>+'Ekamut-caxs'!D30</f>
        <v>1745.7</v>
      </c>
      <c r="G30" s="499"/>
      <c r="H30" s="110">
        <f>+F30-Komunal!F27</f>
        <v>-1743921.9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620</v>
      </c>
      <c r="D31" s="370">
        <v>1000</v>
      </c>
      <c r="E31" s="370">
        <v>1450</v>
      </c>
      <c r="F31" s="486">
        <f>+'Ekamut-caxs'!D31</f>
        <v>2019.3</v>
      </c>
      <c r="G31" s="499"/>
      <c r="H31" s="110">
        <f>+F31-Komunal!J27</f>
        <v>-2017278.5399999998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155</v>
      </c>
      <c r="D32" s="370">
        <v>300</v>
      </c>
      <c r="E32" s="370">
        <v>450</v>
      </c>
      <c r="F32" s="486">
        <f>+'Ekamut-caxs'!D32</f>
        <v>607.79999999999995</v>
      </c>
      <c r="G32" s="499"/>
      <c r="H32" s="110">
        <f>+F32-Komunal!N27</f>
        <v>-607217.24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22.3</v>
      </c>
      <c r="D33" s="370">
        <v>44.5</v>
      </c>
      <c r="E33" s="370">
        <v>66.8</v>
      </c>
      <c r="F33" s="486">
        <f>+'Ekamut-caxs'!D33</f>
        <v>89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5</v>
      </c>
      <c r="D34" s="370">
        <v>15</v>
      </c>
      <c r="E34" s="370">
        <v>35</v>
      </c>
      <c r="F34" s="486">
        <f>+'Ekamut-caxs'!D34</f>
        <v>50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27.9</v>
      </c>
      <c r="D35" s="370">
        <f t="shared" si="5"/>
        <v>66.3</v>
      </c>
      <c r="E35" s="370">
        <f>SUM(E36:E38)</f>
        <v>98.5</v>
      </c>
      <c r="F35" s="486">
        <f>SUM(F36:F38)</f>
        <v>130.1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3.5</v>
      </c>
      <c r="D37" s="258">
        <v>7.5</v>
      </c>
      <c r="E37" s="258">
        <v>10.3</v>
      </c>
      <c r="F37" s="489">
        <f>+'Ekamut-caxs'!D37</f>
        <v>12.5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10</v>
      </c>
      <c r="D38" s="258">
        <v>30</v>
      </c>
      <c r="E38" s="258">
        <v>45</v>
      </c>
      <c r="F38" s="489">
        <f>+'Ekamut-caxs'!D38</f>
        <v>60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61" t="str">
        <f>+'Ekamut-caxs'!B40</f>
        <v>Տնտեսական ապրանքների գծով</v>
      </c>
      <c r="C40" s="370">
        <v>275</v>
      </c>
      <c r="D40" s="370">
        <v>550</v>
      </c>
      <c r="E40" s="370">
        <v>825</v>
      </c>
      <c r="F40" s="486">
        <f>+'Ekamut-caxs'!D40</f>
        <v>1176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61" si="6">+A40+1</f>
        <v>10</v>
      </c>
      <c r="B41" s="361" t="str">
        <f>+'Ekamut-caxs'!B41</f>
        <v>Գրասենյակային ապրանքների գծով</v>
      </c>
      <c r="C41" s="370">
        <v>65</v>
      </c>
      <c r="D41" s="370">
        <v>125</v>
      </c>
      <c r="E41" s="370">
        <v>190</v>
      </c>
      <c r="F41" s="486">
        <f>+'Ekamut-caxs'!D41</f>
        <v>250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hidden="1" customHeight="1">
      <c r="A42" s="492">
        <f t="shared" si="6"/>
        <v>11</v>
      </c>
      <c r="B42" s="361" t="str">
        <f>+'Ekamut-caxs'!B42</f>
        <v>Փոքրարժեք կամ արագամաշ առարկաների գծով</v>
      </c>
      <c r="C42" s="370"/>
      <c r="D42" s="370"/>
      <c r="E42" s="370"/>
      <c r="F42" s="486">
        <f>+'Ekamut-caxs'!D42</f>
        <v>0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hidden="1" customHeight="1">
      <c r="A43" s="492">
        <f t="shared" si="6"/>
        <v>12</v>
      </c>
      <c r="B43" s="361" t="str">
        <f>+'Ekamut-caxs'!B43</f>
        <v>Ուսումնական նյութերի գծով</v>
      </c>
      <c r="C43" s="370"/>
      <c r="D43" s="370"/>
      <c r="E43" s="370"/>
      <c r="F43" s="486">
        <f>+'Ekamut-caxs'!D43</f>
        <v>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v>11</v>
      </c>
      <c r="B44" s="361" t="str">
        <f>+'Ekamut-caxs'!B44</f>
        <v>Դեղորայքի գծով</v>
      </c>
      <c r="C44" s="370">
        <v>15</v>
      </c>
      <c r="D44" s="370">
        <v>28</v>
      </c>
      <c r="E44" s="370">
        <v>37</v>
      </c>
      <c r="F44" s="486">
        <f>+'Ekamut-caxs'!D44</f>
        <v>50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12</v>
      </c>
      <c r="B45" s="361" t="str">
        <f>+'Ekamut-caxs'!B45</f>
        <v>Բուժ.ծառայության գծով</v>
      </c>
      <c r="C45" s="370">
        <v>21</v>
      </c>
      <c r="D45" s="370">
        <v>72</v>
      </c>
      <c r="E45" s="370">
        <v>72</v>
      </c>
      <c r="F45" s="486">
        <f>+'Ekamut-caxs'!D45</f>
        <v>86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6"/>
        <v>13</v>
      </c>
      <c r="B46" s="361" t="str">
        <f>+'Ekamut-caxs'!B46</f>
        <v>Ընթացիկ վերանորոգման գծով</v>
      </c>
      <c r="C46" s="370"/>
      <c r="D46" s="370">
        <v>300</v>
      </c>
      <c r="E46" s="370">
        <v>600</v>
      </c>
      <c r="F46" s="486">
        <f>+'Ekamut-caxs'!D46</f>
        <v>900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f t="shared" si="6"/>
        <v>14</v>
      </c>
      <c r="B47" s="361" t="str">
        <f>+'Ekamut-caxs'!B47</f>
        <v>Ջեռուցման համակարգի սպասարկման գծով</v>
      </c>
      <c r="C47" s="370"/>
      <c r="D47" s="370">
        <v>33</v>
      </c>
      <c r="E47" s="370">
        <v>98.2</v>
      </c>
      <c r="F47" s="486">
        <f>+'Ekamut-caxs'!D47</f>
        <v>98.2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15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6"/>
        <v>16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2">
        <v>15</v>
      </c>
      <c r="B50" s="361" t="str">
        <f>+'Ekamut-caxs'!B50</f>
        <v>Գնումների համակարգողի ծառայության գծով</v>
      </c>
      <c r="C50" s="370">
        <v>21</v>
      </c>
      <c r="D50" s="370">
        <v>42</v>
      </c>
      <c r="E50" s="370">
        <v>63</v>
      </c>
      <c r="F50" s="486">
        <f>+'Ekamut-caxs'!D50</f>
        <v>84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2">
        <v>16</v>
      </c>
      <c r="B51" s="361" t="str">
        <f>+'Ekamut-caxs'!B51</f>
        <v>Համակարգիչների տեխնիկական սպասարկման գծով</v>
      </c>
      <c r="C51" s="370">
        <v>12</v>
      </c>
      <c r="D51" s="370">
        <v>20</v>
      </c>
      <c r="E51" s="370">
        <v>30</v>
      </c>
      <c r="F51" s="486">
        <f>+'Ekamut-caxs'!D51</f>
        <v>40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6"/>
        <v>17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v>18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6">
        <f>+'Ekamut-caxs'!D53</f>
        <v>6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2">
        <f t="shared" si="6"/>
        <v>19</v>
      </c>
      <c r="B54" s="361" t="str">
        <f>+'Ekamut-caxs'!B54</f>
        <v>Հայտարարության գծով</v>
      </c>
      <c r="C54" s="370"/>
      <c r="D54" s="370"/>
      <c r="E54" s="370"/>
      <c r="F54" s="486">
        <f>+'Ekamut-caxs'!D54</f>
        <v>0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20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2">
        <f t="shared" si="6"/>
        <v>21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22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23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24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customHeight="1">
      <c r="A60" s="494">
        <v>19</v>
      </c>
      <c r="B60" s="514" t="str">
        <f>+'Ekamut-caxs'!B60</f>
        <v>Դուրսգրվող գույքի վերագնահատման գծով</v>
      </c>
      <c r="C60" s="370"/>
      <c r="D60" s="370"/>
      <c r="E60" s="370">
        <v>200</v>
      </c>
      <c r="F60" s="490">
        <f>+'Ekamut-caxs'!D60</f>
        <v>200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2">
        <f t="shared" si="6"/>
        <v>20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hidden="1" customHeight="1">
      <c r="A65" s="72">
        <f>+A61+1</f>
        <v>21</v>
      </c>
      <c r="B65" s="269" t="s">
        <v>37</v>
      </c>
      <c r="C65" s="355">
        <f>+F65</f>
        <v>0</v>
      </c>
      <c r="D65" s="355">
        <f>+F65</f>
        <v>0</v>
      </c>
      <c r="E65" s="355">
        <f>+F65</f>
        <v>0</v>
      </c>
      <c r="F65" s="486">
        <f>+'Deb. ev kreditor'!D59-'Deb. ev kreditor'!D54</f>
        <v>0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22</v>
      </c>
      <c r="B66" s="365" t="s">
        <v>83</v>
      </c>
      <c r="C66" s="370"/>
      <c r="D66" s="370"/>
      <c r="E66" s="370"/>
      <c r="F66" s="486"/>
      <c r="G66" s="499"/>
      <c r="H66" s="513" t="s">
        <v>207</v>
      </c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55</v>
      </c>
      <c r="B67" s="83" t="s">
        <v>58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2">
        <v>1</v>
      </c>
      <c r="B68" s="361" t="s">
        <v>87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0"/>
      <c r="G69" s="499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85</v>
      </c>
      <c r="C70" s="370"/>
      <c r="D70" s="370"/>
      <c r="E70" s="370"/>
      <c r="F70" s="490"/>
      <c r="G70" s="499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90"/>
      <c r="G71" s="499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0"/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45.200000000000728</v>
      </c>
      <c r="D82" s="487">
        <f>D12+D13-D24</f>
        <v>2016.5</v>
      </c>
      <c r="E82" s="487">
        <f>E12+E13-E24</f>
        <v>4734.8000000000029</v>
      </c>
      <c r="F82" s="487">
        <f>F12+F13-F24</f>
        <v>9415.64</v>
      </c>
      <c r="G82" s="498"/>
      <c r="H82" s="587" t="s">
        <v>200</v>
      </c>
      <c r="I82" s="587"/>
      <c r="J82" s="283"/>
      <c r="K82" s="367" t="str">
        <f t="shared" si="10"/>
        <v/>
      </c>
      <c r="L82" s="367" t="str">
        <f t="shared" si="12"/>
        <v/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Ն․ Պարոնյան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Մ․Սիմոնյան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39" t="s">
        <v>305</v>
      </c>
      <c r="B89" s="639"/>
      <c r="C89" s="401"/>
      <c r="F89" s="641" t="s">
        <v>306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7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91" t="s">
        <v>53</v>
      </c>
      <c r="B1" s="591"/>
      <c r="C1" s="591"/>
      <c r="D1" s="591"/>
      <c r="E1" s="591"/>
      <c r="F1" s="591"/>
    </row>
    <row r="2" spans="1:18" s="20" customFormat="1" ht="20.25">
      <c r="A2" s="585" t="str">
        <f>+'Ekamut-caxs'!A7:D7</f>
        <v xml:space="preserve">«Երևանի հ․108 մսուր-մանկապարտեզ» ՀՈԱԿ-ի </v>
      </c>
      <c r="B2" s="585"/>
      <c r="C2" s="585"/>
      <c r="D2" s="585"/>
      <c r="E2" s="585"/>
      <c r="F2" s="58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94" t="s">
        <v>232</v>
      </c>
      <c r="B3" s="594"/>
      <c r="C3" s="594"/>
      <c r="D3" s="594"/>
      <c r="E3" s="594"/>
      <c r="F3" s="594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213</v>
      </c>
      <c r="D5" s="251" t="s">
        <v>214</v>
      </c>
      <c r="E5" s="70" t="s">
        <v>50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59682.7</v>
      </c>
      <c r="D6" s="285">
        <f>SUM(D7:D13,D16:D18)</f>
        <v>82690</v>
      </c>
      <c r="E6" s="285">
        <f t="shared" ref="E6:E59" si="0">D6-C6</f>
        <v>23007.300000000003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56517.5</v>
      </c>
      <c r="D7" s="274">
        <f>+'Ekamut-caxs'!D11</f>
        <v>78240</v>
      </c>
      <c r="E7" s="274">
        <f t="shared" si="0"/>
        <v>21722.5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1200</v>
      </c>
      <c r="E8" s="274">
        <f>D8-C8</f>
        <v>1200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3119.2</v>
      </c>
      <c r="D13" s="277">
        <f>SUM(D14:D15)</f>
        <v>3250</v>
      </c>
      <c r="E13" s="274">
        <f t="shared" si="0"/>
        <v>130.80000000000018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3101.1</v>
      </c>
      <c r="D14" s="255">
        <f>+'Ekamut-caxs'!D18</f>
        <v>3250</v>
      </c>
      <c r="E14" s="255">
        <f t="shared" si="0"/>
        <v>148.90000000000009</v>
      </c>
      <c r="F14" s="256"/>
      <c r="G14" s="25"/>
    </row>
    <row r="15" spans="1:18" ht="18.75" customHeight="1">
      <c r="A15" s="26">
        <v>3.2</v>
      </c>
      <c r="B15" s="363" t="str">
        <f>+'Ekamut-caxs'!B19</f>
        <v xml:space="preserve">ընթացիկ </v>
      </c>
      <c r="C15" s="254">
        <v>18.100000000000001</v>
      </c>
      <c r="D15" s="255">
        <f>+'Ekamut-caxs'!D19</f>
        <v>0</v>
      </c>
      <c r="E15" s="255">
        <f t="shared" si="0"/>
        <v>-18.100000000000001</v>
      </c>
      <c r="F15" s="256"/>
      <c r="G15" s="25"/>
    </row>
    <row r="16" spans="1:18" s="62" customFormat="1" ht="18.75" hidden="1" customHeight="1">
      <c r="A16" s="64">
        <f>+A13+1</f>
        <v>4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4</v>
      </c>
      <c r="B17" s="362" t="s">
        <v>62</v>
      </c>
      <c r="C17" s="275">
        <v>46</v>
      </c>
      <c r="D17" s="273">
        <f>+'Ekamut-caxs'!D21</f>
        <v>0</v>
      </c>
      <c r="E17" s="273">
        <f>D17-C17</f>
        <v>-46</v>
      </c>
      <c r="F17" s="273"/>
      <c r="G17" s="60"/>
    </row>
    <row r="18" spans="1:18" s="61" customFormat="1" ht="18.75" hidden="1" customHeight="1">
      <c r="A18" s="66">
        <f>+A17+1</f>
        <v>5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59682.7</v>
      </c>
      <c r="D19" s="286">
        <f>SUM(D20,D23:D29,D33:D55,D57:D58)</f>
        <v>82689.960000000006</v>
      </c>
      <c r="E19" s="285">
        <f t="shared" si="0"/>
        <v>23007.260000000009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34931</v>
      </c>
      <c r="D20" s="277">
        <f>+'Ekamut-caxs'!D26</f>
        <v>43546.6</v>
      </c>
      <c r="E20" s="274">
        <f t="shared" si="0"/>
        <v>8615.5999999999985</v>
      </c>
      <c r="F20" s="273" t="s">
        <v>267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600</v>
      </c>
      <c r="E21" s="255">
        <f>D21-C21</f>
        <v>600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14954.2</v>
      </c>
      <c r="D23" s="277">
        <f>+'Ekamut-caxs'!D29</f>
        <v>22952.16</v>
      </c>
      <c r="E23" s="274">
        <f t="shared" si="0"/>
        <v>7997.9599999999991</v>
      </c>
      <c r="F23" s="273" t="s">
        <v>268</v>
      </c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1709.7</v>
      </c>
      <c r="D24" s="277">
        <f>+'Ekamut-caxs'!D30</f>
        <v>1745.7</v>
      </c>
      <c r="E24" s="274">
        <f t="shared" si="0"/>
        <v>36</v>
      </c>
      <c r="F24" s="273" t="s">
        <v>269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1942.7</v>
      </c>
      <c r="D25" s="277">
        <f>+'Ekamut-caxs'!D31</f>
        <v>2019.3</v>
      </c>
      <c r="E25" s="274">
        <f t="shared" si="0"/>
        <v>76.599999999999909</v>
      </c>
      <c r="F25" s="273" t="s">
        <v>269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605.20000000000005</v>
      </c>
      <c r="D26" s="277">
        <f>+'Ekamut-caxs'!D32</f>
        <v>607.79999999999995</v>
      </c>
      <c r="E26" s="274">
        <f t="shared" si="0"/>
        <v>2.5999999999999091</v>
      </c>
      <c r="F26" s="273" t="s">
        <v>269</v>
      </c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89</v>
      </c>
      <c r="D27" s="277">
        <f>+'Ekamut-caxs'!D33</f>
        <v>89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50</v>
      </c>
      <c r="D28" s="277">
        <f>+'Ekamut-caxs'!D34</f>
        <v>50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126.8</v>
      </c>
      <c r="D29" s="277">
        <f>SUM(D30:D32)</f>
        <v>130.1</v>
      </c>
      <c r="E29" s="274">
        <f t="shared" si="0"/>
        <v>3.2999999999999972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9.1999999999999993</v>
      </c>
      <c r="D31" s="278">
        <f>+'Ekamut-caxs'!D37</f>
        <v>12.5</v>
      </c>
      <c r="E31" s="255">
        <f t="shared" si="0"/>
        <v>3.3000000000000007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60</v>
      </c>
      <c r="D32" s="278">
        <f>+'Ekamut-caxs'!D38</f>
        <v>60</v>
      </c>
      <c r="E32" s="255">
        <f t="shared" si="0"/>
        <v>0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865.9</v>
      </c>
      <c r="D34" s="277">
        <f>+'Ekamut-caxs'!D40</f>
        <v>1176</v>
      </c>
      <c r="E34" s="274">
        <f t="shared" si="0"/>
        <v>310.10000000000002</v>
      </c>
      <c r="F34" s="273" t="s">
        <v>268</v>
      </c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10</v>
      </c>
      <c r="B35" s="276" t="str">
        <f>+'Ekamut-caxs'!B41</f>
        <v>Գրասենյակային ապրանքների գծով</v>
      </c>
      <c r="C35" s="275">
        <v>82.3</v>
      </c>
      <c r="D35" s="277">
        <f>+'Ekamut-caxs'!D41</f>
        <v>250</v>
      </c>
      <c r="E35" s="274">
        <f t="shared" si="0"/>
        <v>167.7</v>
      </c>
      <c r="F35" s="273" t="s">
        <v>268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>
        <v>37</v>
      </c>
      <c r="D36" s="277">
        <f>+'Ekamut-caxs'!D42</f>
        <v>0</v>
      </c>
      <c r="E36" s="274">
        <f t="shared" si="0"/>
        <v>-37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hidden="1" customHeight="1">
      <c r="A37" s="398">
        <f t="shared" si="3"/>
        <v>12</v>
      </c>
      <c r="B37" s="276" t="str">
        <f>+'Ekamut-caxs'!B43</f>
        <v>Ուսումնական նյութերի գծով</v>
      </c>
      <c r="C37" s="275"/>
      <c r="D37" s="277">
        <f>+'Ekamut-caxs'!D43</f>
        <v>0</v>
      </c>
      <c r="E37" s="274">
        <f t="shared" si="0"/>
        <v>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v>12</v>
      </c>
      <c r="B38" s="276" t="str">
        <f>+'Ekamut-caxs'!B44</f>
        <v>Դեղորայքի գծով</v>
      </c>
      <c r="C38" s="275">
        <v>30</v>
      </c>
      <c r="D38" s="277">
        <f>+'Ekamut-caxs'!D44</f>
        <v>50</v>
      </c>
      <c r="E38" s="274">
        <f>D38-C38</f>
        <v>20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v>13</v>
      </c>
      <c r="B39" s="276" t="str">
        <f>+'Ekamut-caxs'!B45</f>
        <v>Բուժ.ծառայության գծով</v>
      </c>
      <c r="C39" s="275">
        <v>79</v>
      </c>
      <c r="D39" s="277">
        <f>+'Ekamut-caxs'!D45</f>
        <v>86</v>
      </c>
      <c r="E39" s="274">
        <f t="shared" si="0"/>
        <v>7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14</v>
      </c>
      <c r="B40" s="276" t="str">
        <f>+'Ekamut-caxs'!B46</f>
        <v>Ընթացիկ վերանորոգման գծով</v>
      </c>
      <c r="C40" s="273">
        <v>362.2</v>
      </c>
      <c r="D40" s="277">
        <f>+'Ekamut-caxs'!D46</f>
        <v>900</v>
      </c>
      <c r="E40" s="274">
        <f t="shared" si="0"/>
        <v>537.79999999999995</v>
      </c>
      <c r="F40" s="273" t="s">
        <v>270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15</v>
      </c>
      <c r="B41" s="276" t="str">
        <f>+'Ekamut-caxs'!B47</f>
        <v>Ջեռուցման համակարգի սպասարկման գծով</v>
      </c>
      <c r="C41" s="273">
        <v>83.3</v>
      </c>
      <c r="D41" s="277">
        <f>+'Ekamut-caxs'!D47</f>
        <v>98.2</v>
      </c>
      <c r="E41" s="274">
        <f>D41-C41</f>
        <v>14.900000000000006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16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17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16</v>
      </c>
      <c r="B44" s="276" t="str">
        <f>+'Ekamut-caxs'!B50</f>
        <v>Գնումների համակարգողի ծառայության գծով</v>
      </c>
      <c r="C44" s="275">
        <v>57.5</v>
      </c>
      <c r="D44" s="277">
        <f>+'Ekamut-caxs'!D50</f>
        <v>84</v>
      </c>
      <c r="E44" s="274">
        <f t="shared" si="0"/>
        <v>26.5</v>
      </c>
      <c r="F44" s="273" t="s">
        <v>274</v>
      </c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v>17</v>
      </c>
      <c r="B45" s="276" t="str">
        <f>+'Ekamut-caxs'!B51</f>
        <v>Համակարգիչների տեխնիկական սպասարկման գծով</v>
      </c>
      <c r="C45" s="275">
        <v>20</v>
      </c>
      <c r="D45" s="277">
        <f>+'Ekamut-caxs'!D51</f>
        <v>40</v>
      </c>
      <c r="E45" s="274">
        <f t="shared" si="0"/>
        <v>20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18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19</v>
      </c>
      <c r="B47" s="276" t="str">
        <f>+'Ekamut-caxs'!B53</f>
        <v>էլ․ստորագրության գծով</v>
      </c>
      <c r="C47" s="273">
        <v>3</v>
      </c>
      <c r="D47" s="277">
        <f>+'Ekamut-caxs'!D53</f>
        <v>6</v>
      </c>
      <c r="E47" s="274">
        <f t="shared" ref="E47:E58" si="4">D47-C47</f>
        <v>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20</v>
      </c>
      <c r="B48" s="276" t="str">
        <f>+'Ekamut-caxs'!B54</f>
        <v>Հայտարարության գծով</v>
      </c>
      <c r="C48" s="273">
        <v>4</v>
      </c>
      <c r="D48" s="277">
        <f>+'Ekamut-caxs'!D54</f>
        <v>0</v>
      </c>
      <c r="E48" s="274">
        <f t="shared" si="4"/>
        <v>-4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21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21</v>
      </c>
      <c r="B50" s="276" t="str">
        <f>+'Ekamut-caxs'!B56</f>
        <v>Վերապատրաստման գծով</v>
      </c>
      <c r="C50" s="273">
        <v>82</v>
      </c>
      <c r="D50" s="277">
        <f>+'Ekamut-caxs'!D56</f>
        <v>0</v>
      </c>
      <c r="E50" s="274">
        <f t="shared" si="4"/>
        <v>-82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22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23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4">
        <v>22</v>
      </c>
      <c r="B53" s="362" t="s">
        <v>266</v>
      </c>
      <c r="C53" s="273"/>
      <c r="D53" s="275">
        <v>200</v>
      </c>
      <c r="E53" s="273">
        <f>D53-C53</f>
        <v>200</v>
      </c>
      <c r="F53" s="273"/>
      <c r="G53" s="60"/>
    </row>
    <row r="54" spans="1:18" s="61" customFormat="1" ht="21" customHeight="1">
      <c r="A54" s="494">
        <f t="shared" si="3"/>
        <v>23</v>
      </c>
      <c r="B54" s="362" t="s">
        <v>265</v>
      </c>
      <c r="C54" s="273">
        <v>22</v>
      </c>
      <c r="D54" s="275">
        <v>0</v>
      </c>
      <c r="E54" s="273">
        <f>D54-C54</f>
        <v>-22</v>
      </c>
      <c r="F54" s="273"/>
      <c r="G54" s="60" t="s">
        <v>121</v>
      </c>
    </row>
    <row r="55" spans="1:18" s="62" customFormat="1" ht="21" customHeight="1">
      <c r="A55" s="398">
        <f t="shared" si="3"/>
        <v>24</v>
      </c>
      <c r="B55" s="276" t="str">
        <f>+'Ekamut-caxs'!B61</f>
        <v>Հիմնական միջոցների մաշվածության գծով, որից՝</v>
      </c>
      <c r="C55" s="273">
        <v>3450.9</v>
      </c>
      <c r="D55" s="277">
        <f>+'Ekamut-caxs'!D61</f>
        <v>3800</v>
      </c>
      <c r="E55" s="274">
        <f t="shared" si="4"/>
        <v>349.09999999999991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24.1</v>
      </c>
      <c r="B56" s="363" t="str">
        <f>+'Ekamut-caxs'!B62</f>
        <v>պայմանով (անհատույց) ստացված</v>
      </c>
      <c r="C56" s="256">
        <v>3101.1</v>
      </c>
      <c r="D56" s="278">
        <f>+'Ekamut-caxs'!D62</f>
        <v>3250</v>
      </c>
      <c r="E56" s="255">
        <f t="shared" si="4"/>
        <v>148.90000000000009</v>
      </c>
      <c r="F56" s="256"/>
      <c r="G56" s="152"/>
    </row>
    <row r="57" spans="1:18" s="62" customFormat="1" ht="21" hidden="1" customHeight="1">
      <c r="A57" s="64">
        <f>+A55+1</f>
        <v>25</v>
      </c>
      <c r="B57" s="276" t="str">
        <f>+'Ekamut-caxs'!B63</f>
        <v xml:space="preserve">Չփոխհատուցվող հարկերի գծով </v>
      </c>
      <c r="C57" s="273"/>
      <c r="D57" s="277">
        <f>+'Ekamut-caxs'!D63</f>
        <v>0</v>
      </c>
      <c r="E57" s="274">
        <f t="shared" si="4"/>
        <v>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v>25</v>
      </c>
      <c r="B58" s="276" t="str">
        <f>+'Ekamut-caxs'!B64</f>
        <v>Այլ ծախսերի գծով</v>
      </c>
      <c r="C58" s="273"/>
      <c r="D58" s="277">
        <f>+'Ekamut-caxs'!D64</f>
        <v>4764.1000000000004</v>
      </c>
      <c r="E58" s="274">
        <f t="shared" si="4"/>
        <v>4764.1000000000004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0</v>
      </c>
      <c r="D59" s="285">
        <f>D6-D19</f>
        <v>3.9999999993597157E-2</v>
      </c>
      <c r="E59" s="285">
        <f t="shared" si="0"/>
        <v>3.9999999993597157E-2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93" t="str">
        <f>+'Ekamut-caxs'!D67</f>
        <v>Ն․ Պարոնյան</v>
      </c>
      <c r="E61" s="593"/>
      <c r="F61" s="306"/>
      <c r="G61" s="25"/>
    </row>
    <row r="62" spans="1:18" ht="9.75" customHeight="1">
      <c r="B62" s="435"/>
      <c r="C62" s="436"/>
      <c r="D62" s="592" t="s">
        <v>5</v>
      </c>
      <c r="E62" s="592"/>
      <c r="F62" s="307"/>
      <c r="G62" s="25"/>
    </row>
    <row r="63" spans="1:18" ht="24.75" customHeight="1">
      <c r="B63" s="433" t="s">
        <v>6</v>
      </c>
      <c r="C63" s="434"/>
      <c r="D63" s="593" t="str">
        <f>+'Ekamut-caxs'!D69</f>
        <v>Մ․Սիմոնյան</v>
      </c>
      <c r="E63" s="593"/>
      <c r="F63" s="306"/>
      <c r="G63" s="25"/>
    </row>
    <row r="64" spans="1:18" ht="11.25" customHeight="1">
      <c r="B64" s="437"/>
      <c r="C64" s="436"/>
      <c r="D64" s="592" t="s">
        <v>5</v>
      </c>
      <c r="E64" s="592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26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91" t="s">
        <v>79</v>
      </c>
      <c r="B1" s="591"/>
      <c r="C1" s="591"/>
      <c r="D1" s="591"/>
      <c r="E1" s="591"/>
      <c r="F1" s="591"/>
    </row>
    <row r="2" spans="1:20" s="20" customFormat="1" ht="20.25">
      <c r="A2" s="585" t="str">
        <f>+'Ekamut-caxs'!A7:D7</f>
        <v xml:space="preserve">«Երևանի հ․108 մսուր-մանկապարտեզ» ՀՈԱԿ-ի </v>
      </c>
      <c r="B2" s="585"/>
      <c r="C2" s="585"/>
      <c r="D2" s="585"/>
      <c r="E2" s="585"/>
      <c r="F2" s="585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94" t="s">
        <v>233</v>
      </c>
      <c r="B3" s="594"/>
      <c r="C3" s="594"/>
      <c r="D3" s="594"/>
      <c r="E3" s="594"/>
      <c r="F3" s="594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213</v>
      </c>
      <c r="D5" s="251" t="s">
        <v>214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284.39999999999998</v>
      </c>
      <c r="D6" s="257">
        <f>+C77</f>
        <v>4101.5</v>
      </c>
      <c r="E6" s="270">
        <f t="shared" ref="E6:E63" si="0">D6-C6</f>
        <v>3817.1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60033</v>
      </c>
      <c r="D7" s="270">
        <f>SUM(D8,D9:D17)</f>
        <v>79440</v>
      </c>
      <c r="E7" s="270">
        <f>D7-C7</f>
        <v>19407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60033</v>
      </c>
      <c r="D8" s="268">
        <f>+'Dramakan hosqer'!F14</f>
        <v>78240</v>
      </c>
      <c r="E8" s="268">
        <f>D8-C8</f>
        <v>18207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1200</v>
      </c>
      <c r="E9" s="268">
        <f t="shared" si="0"/>
        <v>1200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4">
        <f t="shared" si="1"/>
        <v>9</v>
      </c>
      <c r="B16" s="514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4">
        <f t="shared" si="1"/>
        <v>10</v>
      </c>
      <c r="B17" s="514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+C19+C62+C74</f>
        <v>56215.9</v>
      </c>
      <c r="D18" s="270">
        <f>+D19+D62+D74</f>
        <v>74125.86</v>
      </c>
      <c r="E18" s="270">
        <f t="shared" si="0"/>
        <v>17909.96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SUM(C20,C23:C29,C33:C56,C60:C61)</f>
        <v>56116.9</v>
      </c>
      <c r="D19" s="270">
        <f>SUM(D20,D23:D29,D33:D56,D60:D61)</f>
        <v>74125.86</v>
      </c>
      <c r="E19" s="270">
        <f t="shared" si="0"/>
        <v>18008.96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34931</v>
      </c>
      <c r="D20" s="268">
        <f>+'Dramakan hosqer'!F26</f>
        <v>43546.6</v>
      </c>
      <c r="E20" s="268">
        <f t="shared" si="0"/>
        <v>8615.5999999999985</v>
      </c>
      <c r="F20" s="267" t="s">
        <v>267</v>
      </c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600</v>
      </c>
      <c r="E21" s="272">
        <f t="shared" si="0"/>
        <v>600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14790.8</v>
      </c>
      <c r="D23" s="268">
        <f>+'Dramakan hosqer'!F29</f>
        <v>22952.16</v>
      </c>
      <c r="E23" s="268">
        <f t="shared" si="0"/>
        <v>8161.3600000000006</v>
      </c>
      <c r="F23" s="267" t="s">
        <v>268</v>
      </c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1725</v>
      </c>
      <c r="D24" s="268">
        <f>+'Dramakan hosqer'!F30</f>
        <v>1745.7</v>
      </c>
      <c r="E24" s="268">
        <f t="shared" si="0"/>
        <v>20.700000000000045</v>
      </c>
      <c r="F24" s="267" t="s">
        <v>269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1964.2</v>
      </c>
      <c r="D25" s="268">
        <f>+'Dramakan hosqer'!F31</f>
        <v>2019.3</v>
      </c>
      <c r="E25" s="268">
        <f t="shared" si="0"/>
        <v>55.099999999999909</v>
      </c>
      <c r="F25" s="267" t="s">
        <v>269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617</v>
      </c>
      <c r="D26" s="268">
        <f>+'Dramakan hosqer'!F32</f>
        <v>607.79999999999995</v>
      </c>
      <c r="E26" s="268">
        <f t="shared" si="0"/>
        <v>-9.2000000000000455</v>
      </c>
      <c r="F26" s="267" t="s">
        <v>269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89</v>
      </c>
      <c r="D27" s="268">
        <f>+'Dramakan hosqer'!F33</f>
        <v>89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50</v>
      </c>
      <c r="D28" s="268">
        <f>+'Dramakan hosqer'!F34</f>
        <v>50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126.8</v>
      </c>
      <c r="D29" s="268">
        <f>SUM(D30:D32)</f>
        <v>130.1</v>
      </c>
      <c r="E29" s="268">
        <f t="shared" si="0"/>
        <v>3.2999999999999972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9.1999999999999993</v>
      </c>
      <c r="D31" s="272">
        <f>+'Dramakan hosqer'!F37</f>
        <v>12.5</v>
      </c>
      <c r="E31" s="272">
        <f t="shared" si="0"/>
        <v>3.3000000000000007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60</v>
      </c>
      <c r="D32" s="272">
        <f>+'Dramakan hosqer'!F38</f>
        <v>60</v>
      </c>
      <c r="E32" s="272">
        <f t="shared" si="0"/>
        <v>0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865.9</v>
      </c>
      <c r="D34" s="268">
        <f>+'Dramakan hosqer'!F40</f>
        <v>1176</v>
      </c>
      <c r="E34" s="268">
        <f t="shared" si="0"/>
        <v>310.10000000000002</v>
      </c>
      <c r="F34" s="267" t="s">
        <v>268</v>
      </c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v>10</v>
      </c>
      <c r="B35" s="276" t="str">
        <f>+'Dramakan hosqer'!B41</f>
        <v>Գրասենյակային ապրանքների գծով</v>
      </c>
      <c r="C35" s="267">
        <v>82.3</v>
      </c>
      <c r="D35" s="268">
        <f>+'Dramakan hosqer'!F41</f>
        <v>250</v>
      </c>
      <c r="E35" s="268">
        <f t="shared" si="0"/>
        <v>167.7</v>
      </c>
      <c r="F35" s="267" t="s">
        <v>268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53" si="3">+A35+1</f>
        <v>11</v>
      </c>
      <c r="B36" s="276" t="str">
        <f>+'Dramakan hosqer'!B42</f>
        <v>Փոքրարժեք կամ արագամաշ առարկաների գծով</v>
      </c>
      <c r="C36" s="267">
        <v>37</v>
      </c>
      <c r="D36" s="268">
        <f>+'Dramakan hosqer'!F42</f>
        <v>0</v>
      </c>
      <c r="E36" s="268">
        <f t="shared" si="0"/>
        <v>-37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/>
      <c r="D37" s="268">
        <f>+'Dramakan hosqer'!F43</f>
        <v>0</v>
      </c>
      <c r="E37" s="268">
        <f t="shared" si="0"/>
        <v>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>
        <v>30</v>
      </c>
      <c r="D38" s="268">
        <f>+'Dramakan hosqer'!F44</f>
        <v>50</v>
      </c>
      <c r="E38" s="268">
        <f t="shared" si="0"/>
        <v>20</v>
      </c>
      <c r="F38" s="267" t="s">
        <v>271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>
        <v>79</v>
      </c>
      <c r="D39" s="268">
        <f>+'Dramakan hosqer'!F45</f>
        <v>86</v>
      </c>
      <c r="E39" s="268">
        <f t="shared" si="0"/>
        <v>7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>
        <v>362.2</v>
      </c>
      <c r="D40" s="268">
        <f>+'Dramakan hosqer'!F46</f>
        <v>900</v>
      </c>
      <c r="E40" s="268">
        <f t="shared" si="0"/>
        <v>537.79999999999995</v>
      </c>
      <c r="F40" s="267" t="s">
        <v>272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83.2</v>
      </c>
      <c r="D41" s="268">
        <f>+'Dramakan hosqer'!F47</f>
        <v>98.2</v>
      </c>
      <c r="E41" s="268">
        <f t="shared" si="0"/>
        <v>15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>
        <v>57.5</v>
      </c>
      <c r="D44" s="268">
        <f>+'Dramakan hosqer'!F50</f>
        <v>84</v>
      </c>
      <c r="E44" s="268">
        <f t="shared" si="0"/>
        <v>26.5</v>
      </c>
      <c r="F44" s="267" t="s">
        <v>273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18</v>
      </c>
      <c r="B45" s="276" t="str">
        <f>+'Dramakan hosqer'!B51</f>
        <v>Համակարգիչների տեխնիկական սպասարկման գծով</v>
      </c>
      <c r="C45" s="267">
        <v>20</v>
      </c>
      <c r="D45" s="268">
        <f>+'Dramakan hosqer'!F51</f>
        <v>40</v>
      </c>
      <c r="E45" s="268">
        <f t="shared" si="0"/>
        <v>20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6</v>
      </c>
      <c r="E47" s="268">
        <f t="shared" si="0"/>
        <v>3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21</v>
      </c>
      <c r="B48" s="276" t="str">
        <f>+'Dramakan hosqer'!B54</f>
        <v>Հայտարարության գծով</v>
      </c>
      <c r="C48" s="267">
        <v>4</v>
      </c>
      <c r="D48" s="268">
        <f>+'Dramakan hosqer'!F54</f>
        <v>0</v>
      </c>
      <c r="E48" s="268">
        <f t="shared" si="0"/>
        <v>-4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22</v>
      </c>
      <c r="B50" s="276" t="str">
        <f>+'Dramakan hosqer'!B56</f>
        <v>Վերապատրաստման գծով</v>
      </c>
      <c r="C50" s="267">
        <v>82</v>
      </c>
      <c r="D50" s="268">
        <f>+'Dramakan hosqer'!F56</f>
        <v>0</v>
      </c>
      <c r="E50" s="268">
        <f t="shared" si="0"/>
        <v>-82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23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24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4">
        <f t="shared" si="3"/>
        <v>25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v>23</v>
      </c>
      <c r="B54" s="362" t="s">
        <v>264</v>
      </c>
      <c r="C54" s="490">
        <v>22</v>
      </c>
      <c r="D54" s="490"/>
      <c r="E54" s="490">
        <f>D54-C54</f>
        <v>-22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41">
        <v>24</v>
      </c>
      <c r="B55" s="362" t="s">
        <v>266</v>
      </c>
      <c r="C55" s="490"/>
      <c r="D55" s="490">
        <v>200</v>
      </c>
      <c r="E55" s="490"/>
      <c r="F55" s="490"/>
      <c r="G55" s="106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2" customFormat="1" ht="18" hidden="1" customHeight="1">
      <c r="A56" s="398">
        <v>25</v>
      </c>
      <c r="B56" s="276" t="str">
        <f>+'Dramakan hosqer'!B61</f>
        <v>Հարկային պարտավորությունների գծով, այդ թվում՝</v>
      </c>
      <c r="C56" s="268">
        <f>SUM(C57:C59)</f>
        <v>0</v>
      </c>
      <c r="D56" s="268">
        <f>SUM(D57:D59)</f>
        <v>0</v>
      </c>
      <c r="E56" s="267">
        <f>D56-C56</f>
        <v>0</v>
      </c>
      <c r="F56" s="267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51" customFormat="1" ht="18" hidden="1" customHeight="1">
      <c r="A57" s="15">
        <v>25.1</v>
      </c>
      <c r="B57" s="363" t="str">
        <f>+'Dramakan hosqer'!B62</f>
        <v>շահութահարկի գծով</v>
      </c>
      <c r="C57" s="258"/>
      <c r="D57" s="272">
        <f>+'Dramakan hosqer'!F62</f>
        <v>0</v>
      </c>
      <c r="E57" s="258">
        <f>D57-C57</f>
        <v>0</v>
      </c>
      <c r="F57" s="258"/>
      <c r="G57" s="159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.75" hidden="1" customHeight="1">
      <c r="A58" s="15">
        <v>25.2</v>
      </c>
      <c r="B58" s="363" t="str">
        <f>+'Dramakan hosqer'!B63</f>
        <v>ԱԱՀ-ի գծով</v>
      </c>
      <c r="C58" s="258"/>
      <c r="D58" s="272">
        <f>+'Dramakan hosqer'!F63</f>
        <v>0</v>
      </c>
      <c r="E58" s="272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" hidden="1" customHeight="1">
      <c r="A59" s="15">
        <v>25.3</v>
      </c>
      <c r="B59" s="363" t="str">
        <f>+'Dramakan hosqer'!B64</f>
        <v xml:space="preserve">չփոխհատուցվող հարկերի գծով </v>
      </c>
      <c r="C59" s="258"/>
      <c r="D59" s="272">
        <f>+'Dramakan hosqer'!F64</f>
        <v>0</v>
      </c>
      <c r="E59" s="272">
        <f t="shared" si="0"/>
        <v>0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62" customFormat="1" ht="18" hidden="1" customHeight="1">
      <c r="A60" s="72">
        <f>+A56+1</f>
        <v>26</v>
      </c>
      <c r="B60" s="276" t="str">
        <f>+'Dramakan hosqer'!B65</f>
        <v>Կրեդիտորական պարտքի մարման գծով</v>
      </c>
      <c r="C60" s="267"/>
      <c r="D60" s="268">
        <f>+'Dramakan hosqer'!F65</f>
        <v>0</v>
      </c>
      <c r="E60" s="268">
        <f t="shared" si="0"/>
        <v>0</v>
      </c>
      <c r="F60" s="267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18" hidden="1" customHeight="1">
      <c r="A61" s="72">
        <f>+A60+1</f>
        <v>27</v>
      </c>
      <c r="B61" s="276" t="str">
        <f>+'Dramakan hosqer'!B66</f>
        <v>Այլ արտահոսքերի գծով</v>
      </c>
      <c r="C61" s="267"/>
      <c r="D61" s="268">
        <f>+'Dramakan hosqer'!F66</f>
        <v>0</v>
      </c>
      <c r="E61" s="268">
        <f t="shared" si="0"/>
        <v>0</v>
      </c>
      <c r="F61" s="267"/>
      <c r="G61" s="132" t="s">
        <v>208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21.75" customHeight="1">
      <c r="A62" s="158" t="s">
        <v>55</v>
      </c>
      <c r="B62" s="14" t="s">
        <v>58</v>
      </c>
      <c r="C62" s="270">
        <f>+C63+C70</f>
        <v>99</v>
      </c>
      <c r="D62" s="270">
        <f>+D63+D70</f>
        <v>0</v>
      </c>
      <c r="E62" s="270">
        <f t="shared" si="0"/>
        <v>-99</v>
      </c>
      <c r="F62" s="25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7.25">
      <c r="A63" s="72">
        <v>1</v>
      </c>
      <c r="B63" s="271" t="str">
        <f>+'Dramakan hosqer'!B68</f>
        <v>Հիմնական միջոցների ձեռքբերում, այդ թվում՝</v>
      </c>
      <c r="C63" s="268">
        <f>SUM(C64:C69)</f>
        <v>99</v>
      </c>
      <c r="D63" s="268">
        <f>SUM(D64:D69)</f>
        <v>0</v>
      </c>
      <c r="E63" s="268">
        <f t="shared" si="0"/>
        <v>-99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8" hidden="1" customHeight="1">
      <c r="A64" s="72">
        <v>1.1000000000000001</v>
      </c>
      <c r="B64" s="271" t="str">
        <f>+'Dramakan hosqer'!B69</f>
        <v>գրասենյակային և տնտեսական գույք</v>
      </c>
      <c r="C64" s="267"/>
      <c r="D64" s="268">
        <f>+'Dramakan hosqer'!F69</f>
        <v>0</v>
      </c>
      <c r="E64" s="268">
        <f t="shared" ref="E64:E77" si="4"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 hidden="1" customHeight="1">
      <c r="A65" s="72">
        <v>1.1000000000000001</v>
      </c>
      <c r="B65" s="271" t="str">
        <f>+'Dramakan hosqer'!B70</f>
        <v>համակարգչային սարքավորումներ / տեխնիկա</v>
      </c>
      <c r="C65" s="267"/>
      <c r="D65" s="268">
        <f>+'Dramakan hosqer'!F70</f>
        <v>0</v>
      </c>
      <c r="E65" s="268">
        <f>D65-C65</f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1.1000000000000001</v>
      </c>
      <c r="B66" s="271" t="str">
        <f>+'Dramakan hosqer'!B71</f>
        <v>մեքենաներ և սարքավորումներ</v>
      </c>
      <c r="C66" s="267">
        <v>99</v>
      </c>
      <c r="D66" s="268">
        <f>+'Dramakan hosqer'!F71</f>
        <v>0</v>
      </c>
      <c r="E66" s="268">
        <f t="shared" si="4"/>
        <v>-99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hidden="1" customHeight="1">
      <c r="A67" s="72">
        <v>1.4</v>
      </c>
      <c r="B67" s="271" t="str">
        <f>+'Dramakan hosqer'!B72</f>
        <v>սպորտային գույք</v>
      </c>
      <c r="C67" s="267"/>
      <c r="D67" s="268">
        <f>+'Dramakan hosqer'!F72</f>
        <v>0</v>
      </c>
      <c r="E67" s="268">
        <f t="shared" si="4"/>
        <v>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1.5</v>
      </c>
      <c r="B68" s="519" t="str">
        <f>+'Dramakan hosqer'!B73</f>
        <v>գրականություն</v>
      </c>
      <c r="C68" s="490"/>
      <c r="D68" s="490">
        <f>+'Dramakan hosqer'!F73</f>
        <v>0</v>
      </c>
      <c r="E68" s="490">
        <f>D68-C68</f>
        <v>0</v>
      </c>
      <c r="F68" s="490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1.6</v>
      </c>
      <c r="B69" s="519">
        <f>+'Dramakan hosqer'!B74</f>
        <v>0</v>
      </c>
      <c r="C69" s="490"/>
      <c r="D69" s="490">
        <f>+'Dramakan hosqer'!F74</f>
        <v>0</v>
      </c>
      <c r="E69" s="490">
        <f>D69-C69</f>
        <v>0</v>
      </c>
      <c r="F69" s="490"/>
      <c r="G69" s="60" t="s">
        <v>122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73" customFormat="1" ht="34.5" hidden="1">
      <c r="A70" s="72">
        <v>2</v>
      </c>
      <c r="B70" s="271" t="str">
        <f>+'Dramakan hosqer'!B75</f>
        <v>Հիմնական միջոցների հիմնական վերանորոգում, 
այդ թվում՝</v>
      </c>
      <c r="C70" s="268">
        <f>SUM(C71:C73)</f>
        <v>0</v>
      </c>
      <c r="D70" s="268">
        <f>SUM(D71:D73)</f>
        <v>0</v>
      </c>
      <c r="E70" s="267">
        <f>D70-C70</f>
        <v>0</v>
      </c>
      <c r="F70" s="267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95" customFormat="1" ht="18.75" hidden="1" customHeight="1">
      <c r="A71" s="72">
        <v>2.1</v>
      </c>
      <c r="B71" s="271" t="str">
        <f>+'Dramakan hosqer'!B76</f>
        <v>ամրացված գույքի (շենք)</v>
      </c>
      <c r="C71" s="267"/>
      <c r="D71" s="268">
        <f>+'Dramakan hosqer'!F76</f>
        <v>0</v>
      </c>
      <c r="E71" s="268">
        <f t="shared" si="4"/>
        <v>0</v>
      </c>
      <c r="F71" s="267"/>
      <c r="G71" s="182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hidden="1" customHeight="1">
      <c r="A72" s="72">
        <v>2.2000000000000002</v>
      </c>
      <c r="B72" s="271" t="str">
        <f>+'Dramakan hosqer'!B77</f>
        <v>հիմնական միջոցի</v>
      </c>
      <c r="C72" s="267"/>
      <c r="D72" s="268">
        <f>+'Dramakan hosqer'!F77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18" hidden="1" customHeight="1">
      <c r="A73" s="72">
        <v>2.2999999999999998</v>
      </c>
      <c r="B73" s="271" t="str">
        <f>+'Dramakan hosqer'!B78</f>
        <v>նախագծանախահաշվային փաստաթղթերի գծով</v>
      </c>
      <c r="C73" s="267"/>
      <c r="D73" s="268">
        <f>+'Dramakan hosqer'!F78</f>
        <v>0</v>
      </c>
      <c r="E73" s="268">
        <f t="shared" si="4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38.25" customHeight="1">
      <c r="A74" s="158" t="s">
        <v>56</v>
      </c>
      <c r="B74" s="14" t="s">
        <v>152</v>
      </c>
      <c r="C74" s="270">
        <f>SUM(C75:C76)</f>
        <v>0</v>
      </c>
      <c r="D74" s="270">
        <f>SUM(D75:D76)</f>
        <v>0</v>
      </c>
      <c r="E74" s="270">
        <f t="shared" si="4"/>
        <v>0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customHeight="1">
      <c r="A75" s="72">
        <v>1</v>
      </c>
      <c r="B75" s="362" t="str">
        <f>+'Dramakan hosqer'!B80</f>
        <v>Սննդի գծով</v>
      </c>
      <c r="C75" s="267"/>
      <c r="D75" s="268">
        <f>+'Dramakan hosqer'!F80</f>
        <v>0</v>
      </c>
      <c r="E75" s="267">
        <f>D75-C75</f>
        <v>0</v>
      </c>
      <c r="F75" s="26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395" customFormat="1" ht="18" customHeight="1">
      <c r="A76" s="72">
        <v>2</v>
      </c>
      <c r="B76" s="362">
        <f>+'Dramakan hosqer'!B81</f>
        <v>0</v>
      </c>
      <c r="C76" s="267"/>
      <c r="D76" s="267">
        <f>+'Dramakan hosqer'!F81</f>
        <v>0</v>
      </c>
      <c r="E76" s="267">
        <f>D76-C76</f>
        <v>0</v>
      </c>
      <c r="F76" s="267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43.5" customHeight="1">
      <c r="A77" s="13" t="s">
        <v>38</v>
      </c>
      <c r="B77" s="14" t="s">
        <v>39</v>
      </c>
      <c r="C77" s="270">
        <f>C6+C7-C18</f>
        <v>4101.5</v>
      </c>
      <c r="D77" s="270">
        <f>D6+D7-D18</f>
        <v>9415.64</v>
      </c>
      <c r="E77" s="270">
        <f t="shared" si="4"/>
        <v>5314.1399999999994</v>
      </c>
      <c r="F77" s="257"/>
      <c r="G77" s="135"/>
      <c r="H77" s="122"/>
      <c r="I77" s="122"/>
      <c r="J77" s="122"/>
      <c r="K77" s="122"/>
      <c r="L77" s="122"/>
      <c r="M77" s="122"/>
      <c r="N77" s="128"/>
      <c r="O77" s="128"/>
      <c r="P77" s="128"/>
      <c r="Q77" s="128"/>
      <c r="R77" s="128"/>
      <c r="S77" s="128"/>
      <c r="T77" s="128"/>
    </row>
    <row r="78" spans="1:20" s="20" customFormat="1" ht="46.5" customHeight="1">
      <c r="A78" s="36"/>
      <c r="B78" s="409"/>
      <c r="C78" s="36"/>
      <c r="D78" s="36"/>
      <c r="E78" s="36"/>
      <c r="F78" s="3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s="20" customFormat="1" ht="25.5" customHeight="1">
      <c r="B79" s="431" t="s">
        <v>2</v>
      </c>
      <c r="C79" s="439"/>
      <c r="D79" s="596" t="str">
        <f>+'Ekamut-caxs'!D67</f>
        <v>Ն․ Պարոնյան</v>
      </c>
      <c r="E79" s="593"/>
      <c r="F79" s="306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ht="13.5" customHeight="1">
      <c r="A80" s="20"/>
      <c r="B80" s="440" t="s">
        <v>4</v>
      </c>
      <c r="C80" s="441"/>
      <c r="D80" s="595" t="s">
        <v>92</v>
      </c>
      <c r="E80" s="595"/>
      <c r="F80" s="309"/>
    </row>
    <row r="81" spans="1:20" s="17" customFormat="1" ht="22.5" customHeight="1">
      <c r="A81" s="18"/>
      <c r="B81" s="442" t="s">
        <v>6</v>
      </c>
      <c r="C81" s="439"/>
      <c r="D81" s="593" t="str">
        <f>+'Ekamut-caxs'!D69</f>
        <v>Մ․Սիմոնյան</v>
      </c>
      <c r="E81" s="593"/>
      <c r="F81" s="306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 ht="12" customHeight="1">
      <c r="A82" s="18"/>
      <c r="B82" s="443"/>
      <c r="C82" s="439"/>
      <c r="D82" s="595" t="s">
        <v>92</v>
      </c>
      <c r="E82" s="595"/>
      <c r="F82" s="309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A83" s="18"/>
      <c r="B83" s="413" t="s">
        <v>1</v>
      </c>
      <c r="C83" s="18"/>
      <c r="D83" s="18"/>
      <c r="E83" s="18"/>
      <c r="F83" s="18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97" t="s">
        <v>67</v>
      </c>
      <c r="B1" s="597"/>
      <c r="C1" s="597"/>
      <c r="D1" s="597"/>
      <c r="E1" s="59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98" t="str">
        <f>+'Ekamut-caxs'!A7:D7</f>
        <v xml:space="preserve">«Երևանի հ․108 մսուր-մանկապարտեզ» ՀՈԱԿ-ի </v>
      </c>
      <c r="B2" s="599"/>
      <c r="C2" s="599"/>
      <c r="D2" s="599"/>
      <c r="E2" s="59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600" t="s">
        <v>156</v>
      </c>
      <c r="B3" s="600"/>
      <c r="C3" s="600"/>
      <c r="D3" s="600"/>
      <c r="E3" s="60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601" t="s">
        <v>244</v>
      </c>
      <c r="B4" s="601"/>
      <c r="C4" s="601"/>
      <c r="D4" s="601"/>
      <c r="E4" s="601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602" t="s">
        <v>161</v>
      </c>
      <c r="B7" s="603"/>
      <c r="C7" s="603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153.20000000000002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>
        <v>112.2</v>
      </c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>
        <v>28.1</v>
      </c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>
        <v>11.8</v>
      </c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172</v>
      </c>
      <c r="D14" s="30">
        <v>1.1000000000000001</v>
      </c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153.20000000000002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602" t="s">
        <v>186</v>
      </c>
      <c r="B35" s="603"/>
      <c r="C35" s="603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/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/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172</v>
      </c>
      <c r="D41" s="30"/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3911</v>
      </c>
      <c r="E54" s="30"/>
      <c r="F54" s="303">
        <f>SUM(D36:D53)</f>
        <v>0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263</v>
      </c>
      <c r="D58" s="30">
        <v>3911</v>
      </c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3911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243</v>
      </c>
      <c r="C62" s="241">
        <v>4101.5</v>
      </c>
      <c r="D62" s="604" t="s">
        <v>189</v>
      </c>
      <c r="E62" s="605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606" t="str">
        <f>+'Ekamut-caxs'!D67</f>
        <v>Ն․ Պարոնյան</v>
      </c>
      <c r="E64" s="60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607" t="s">
        <v>92</v>
      </c>
      <c r="E65" s="60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606" t="str">
        <f>+'Ekamut-caxs'!D69</f>
        <v>Մ․Սիմոնյան</v>
      </c>
      <c r="E66" s="60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608" t="s">
        <v>92</v>
      </c>
      <c r="E67" s="60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3"/>
  <sheetViews>
    <sheetView view="pageBreakPreview" topLeftCell="A10" zoomScaleNormal="100" workbookViewId="0">
      <selection activeCell="E23" sqref="E23"/>
    </sheetView>
  </sheetViews>
  <sheetFormatPr defaultColWidth="8.85546875" defaultRowHeight="17.25"/>
  <cols>
    <col min="1" max="1" width="6.7109375" style="575" customWidth="1"/>
    <col min="2" max="2" width="28.42578125" style="576" customWidth="1"/>
    <col min="3" max="3" width="10.85546875" style="576" customWidth="1"/>
    <col min="4" max="4" width="14.85546875" style="575" customWidth="1"/>
    <col min="5" max="5" width="15.42578125" style="575" customWidth="1"/>
    <col min="6" max="6" width="9.85546875" style="575" customWidth="1"/>
    <col min="7" max="7" width="16.7109375" style="575" customWidth="1"/>
    <col min="8" max="8" width="15" style="575" customWidth="1"/>
    <col min="9" max="9" width="8.85546875" style="575"/>
    <col min="10" max="10" width="12.7109375" style="575" customWidth="1"/>
    <col min="11" max="11" width="11.5703125" style="575" customWidth="1"/>
    <col min="12" max="12" width="10.28515625" style="575" bestFit="1" customWidth="1"/>
    <col min="13" max="256" width="8.85546875" style="575"/>
    <col min="257" max="257" width="6.7109375" style="575" customWidth="1"/>
    <col min="258" max="258" width="28.42578125" style="575" customWidth="1"/>
    <col min="259" max="259" width="10.85546875" style="575" customWidth="1"/>
    <col min="260" max="260" width="14.85546875" style="575" customWidth="1"/>
    <col min="261" max="261" width="15.42578125" style="575" customWidth="1"/>
    <col min="262" max="262" width="9.85546875" style="575" customWidth="1"/>
    <col min="263" max="263" width="16.7109375" style="575" customWidth="1"/>
    <col min="264" max="264" width="15" style="575" customWidth="1"/>
    <col min="265" max="265" width="8.85546875" style="575"/>
    <col min="266" max="266" width="12.7109375" style="575" customWidth="1"/>
    <col min="267" max="267" width="11.5703125" style="575" customWidth="1"/>
    <col min="268" max="268" width="10.28515625" style="575" bestFit="1" customWidth="1"/>
    <col min="269" max="512" width="8.85546875" style="575"/>
    <col min="513" max="513" width="6.7109375" style="575" customWidth="1"/>
    <col min="514" max="514" width="28.42578125" style="575" customWidth="1"/>
    <col min="515" max="515" width="10.85546875" style="575" customWidth="1"/>
    <col min="516" max="516" width="14.85546875" style="575" customWidth="1"/>
    <col min="517" max="517" width="15.42578125" style="575" customWidth="1"/>
    <col min="518" max="518" width="9.85546875" style="575" customWidth="1"/>
    <col min="519" max="519" width="16.7109375" style="575" customWidth="1"/>
    <col min="520" max="520" width="15" style="575" customWidth="1"/>
    <col min="521" max="521" width="8.85546875" style="575"/>
    <col min="522" max="522" width="12.7109375" style="575" customWidth="1"/>
    <col min="523" max="523" width="11.5703125" style="575" customWidth="1"/>
    <col min="524" max="524" width="10.28515625" style="575" bestFit="1" customWidth="1"/>
    <col min="525" max="768" width="8.85546875" style="575"/>
    <col min="769" max="769" width="6.7109375" style="575" customWidth="1"/>
    <col min="770" max="770" width="28.42578125" style="575" customWidth="1"/>
    <col min="771" max="771" width="10.85546875" style="575" customWidth="1"/>
    <col min="772" max="772" width="14.85546875" style="575" customWidth="1"/>
    <col min="773" max="773" width="15.42578125" style="575" customWidth="1"/>
    <col min="774" max="774" width="9.85546875" style="575" customWidth="1"/>
    <col min="775" max="775" width="16.7109375" style="575" customWidth="1"/>
    <col min="776" max="776" width="15" style="575" customWidth="1"/>
    <col min="777" max="777" width="8.85546875" style="575"/>
    <col min="778" max="778" width="12.7109375" style="575" customWidth="1"/>
    <col min="779" max="779" width="11.5703125" style="575" customWidth="1"/>
    <col min="780" max="780" width="10.28515625" style="575" bestFit="1" customWidth="1"/>
    <col min="781" max="1024" width="8.85546875" style="575"/>
    <col min="1025" max="1025" width="6.7109375" style="575" customWidth="1"/>
    <col min="1026" max="1026" width="28.42578125" style="575" customWidth="1"/>
    <col min="1027" max="1027" width="10.85546875" style="575" customWidth="1"/>
    <col min="1028" max="1028" width="14.85546875" style="575" customWidth="1"/>
    <col min="1029" max="1029" width="15.42578125" style="575" customWidth="1"/>
    <col min="1030" max="1030" width="9.85546875" style="575" customWidth="1"/>
    <col min="1031" max="1031" width="16.7109375" style="575" customWidth="1"/>
    <col min="1032" max="1032" width="15" style="575" customWidth="1"/>
    <col min="1033" max="1033" width="8.85546875" style="575"/>
    <col min="1034" max="1034" width="12.7109375" style="575" customWidth="1"/>
    <col min="1035" max="1035" width="11.5703125" style="575" customWidth="1"/>
    <col min="1036" max="1036" width="10.28515625" style="575" bestFit="1" customWidth="1"/>
    <col min="1037" max="1280" width="8.85546875" style="575"/>
    <col min="1281" max="1281" width="6.7109375" style="575" customWidth="1"/>
    <col min="1282" max="1282" width="28.42578125" style="575" customWidth="1"/>
    <col min="1283" max="1283" width="10.85546875" style="575" customWidth="1"/>
    <col min="1284" max="1284" width="14.85546875" style="575" customWidth="1"/>
    <col min="1285" max="1285" width="15.42578125" style="575" customWidth="1"/>
    <col min="1286" max="1286" width="9.85546875" style="575" customWidth="1"/>
    <col min="1287" max="1287" width="16.7109375" style="575" customWidth="1"/>
    <col min="1288" max="1288" width="15" style="575" customWidth="1"/>
    <col min="1289" max="1289" width="8.85546875" style="575"/>
    <col min="1290" max="1290" width="12.7109375" style="575" customWidth="1"/>
    <col min="1291" max="1291" width="11.5703125" style="575" customWidth="1"/>
    <col min="1292" max="1292" width="10.28515625" style="575" bestFit="1" customWidth="1"/>
    <col min="1293" max="1536" width="8.85546875" style="575"/>
    <col min="1537" max="1537" width="6.7109375" style="575" customWidth="1"/>
    <col min="1538" max="1538" width="28.42578125" style="575" customWidth="1"/>
    <col min="1539" max="1539" width="10.85546875" style="575" customWidth="1"/>
    <col min="1540" max="1540" width="14.85546875" style="575" customWidth="1"/>
    <col min="1541" max="1541" width="15.42578125" style="575" customWidth="1"/>
    <col min="1542" max="1542" width="9.85546875" style="575" customWidth="1"/>
    <col min="1543" max="1543" width="16.7109375" style="575" customWidth="1"/>
    <col min="1544" max="1544" width="15" style="575" customWidth="1"/>
    <col min="1545" max="1545" width="8.85546875" style="575"/>
    <col min="1546" max="1546" width="12.7109375" style="575" customWidth="1"/>
    <col min="1547" max="1547" width="11.5703125" style="575" customWidth="1"/>
    <col min="1548" max="1548" width="10.28515625" style="575" bestFit="1" customWidth="1"/>
    <col min="1549" max="1792" width="8.85546875" style="575"/>
    <col min="1793" max="1793" width="6.7109375" style="575" customWidth="1"/>
    <col min="1794" max="1794" width="28.42578125" style="575" customWidth="1"/>
    <col min="1795" max="1795" width="10.85546875" style="575" customWidth="1"/>
    <col min="1796" max="1796" width="14.85546875" style="575" customWidth="1"/>
    <col min="1797" max="1797" width="15.42578125" style="575" customWidth="1"/>
    <col min="1798" max="1798" width="9.85546875" style="575" customWidth="1"/>
    <col min="1799" max="1799" width="16.7109375" style="575" customWidth="1"/>
    <col min="1800" max="1800" width="15" style="575" customWidth="1"/>
    <col min="1801" max="1801" width="8.85546875" style="575"/>
    <col min="1802" max="1802" width="12.7109375" style="575" customWidth="1"/>
    <col min="1803" max="1803" width="11.5703125" style="575" customWidth="1"/>
    <col min="1804" max="1804" width="10.28515625" style="575" bestFit="1" customWidth="1"/>
    <col min="1805" max="2048" width="8.85546875" style="575"/>
    <col min="2049" max="2049" width="6.7109375" style="575" customWidth="1"/>
    <col min="2050" max="2050" width="28.42578125" style="575" customWidth="1"/>
    <col min="2051" max="2051" width="10.85546875" style="575" customWidth="1"/>
    <col min="2052" max="2052" width="14.85546875" style="575" customWidth="1"/>
    <col min="2053" max="2053" width="15.42578125" style="575" customWidth="1"/>
    <col min="2054" max="2054" width="9.85546875" style="575" customWidth="1"/>
    <col min="2055" max="2055" width="16.7109375" style="575" customWidth="1"/>
    <col min="2056" max="2056" width="15" style="575" customWidth="1"/>
    <col min="2057" max="2057" width="8.85546875" style="575"/>
    <col min="2058" max="2058" width="12.7109375" style="575" customWidth="1"/>
    <col min="2059" max="2059" width="11.5703125" style="575" customWidth="1"/>
    <col min="2060" max="2060" width="10.28515625" style="575" bestFit="1" customWidth="1"/>
    <col min="2061" max="2304" width="8.85546875" style="575"/>
    <col min="2305" max="2305" width="6.7109375" style="575" customWidth="1"/>
    <col min="2306" max="2306" width="28.42578125" style="575" customWidth="1"/>
    <col min="2307" max="2307" width="10.85546875" style="575" customWidth="1"/>
    <col min="2308" max="2308" width="14.85546875" style="575" customWidth="1"/>
    <col min="2309" max="2309" width="15.42578125" style="575" customWidth="1"/>
    <col min="2310" max="2310" width="9.85546875" style="575" customWidth="1"/>
    <col min="2311" max="2311" width="16.7109375" style="575" customWidth="1"/>
    <col min="2312" max="2312" width="15" style="575" customWidth="1"/>
    <col min="2313" max="2313" width="8.85546875" style="575"/>
    <col min="2314" max="2314" width="12.7109375" style="575" customWidth="1"/>
    <col min="2315" max="2315" width="11.5703125" style="575" customWidth="1"/>
    <col min="2316" max="2316" width="10.28515625" style="575" bestFit="1" customWidth="1"/>
    <col min="2317" max="2560" width="8.85546875" style="575"/>
    <col min="2561" max="2561" width="6.7109375" style="575" customWidth="1"/>
    <col min="2562" max="2562" width="28.42578125" style="575" customWidth="1"/>
    <col min="2563" max="2563" width="10.85546875" style="575" customWidth="1"/>
    <col min="2564" max="2564" width="14.85546875" style="575" customWidth="1"/>
    <col min="2565" max="2565" width="15.42578125" style="575" customWidth="1"/>
    <col min="2566" max="2566" width="9.85546875" style="575" customWidth="1"/>
    <col min="2567" max="2567" width="16.7109375" style="575" customWidth="1"/>
    <col min="2568" max="2568" width="15" style="575" customWidth="1"/>
    <col min="2569" max="2569" width="8.85546875" style="575"/>
    <col min="2570" max="2570" width="12.7109375" style="575" customWidth="1"/>
    <col min="2571" max="2571" width="11.5703125" style="575" customWidth="1"/>
    <col min="2572" max="2572" width="10.28515625" style="575" bestFit="1" customWidth="1"/>
    <col min="2573" max="2816" width="8.85546875" style="575"/>
    <col min="2817" max="2817" width="6.7109375" style="575" customWidth="1"/>
    <col min="2818" max="2818" width="28.42578125" style="575" customWidth="1"/>
    <col min="2819" max="2819" width="10.85546875" style="575" customWidth="1"/>
    <col min="2820" max="2820" width="14.85546875" style="575" customWidth="1"/>
    <col min="2821" max="2821" width="15.42578125" style="575" customWidth="1"/>
    <col min="2822" max="2822" width="9.85546875" style="575" customWidth="1"/>
    <col min="2823" max="2823" width="16.7109375" style="575" customWidth="1"/>
    <col min="2824" max="2824" width="15" style="575" customWidth="1"/>
    <col min="2825" max="2825" width="8.85546875" style="575"/>
    <col min="2826" max="2826" width="12.7109375" style="575" customWidth="1"/>
    <col min="2827" max="2827" width="11.5703125" style="575" customWidth="1"/>
    <col min="2828" max="2828" width="10.28515625" style="575" bestFit="1" customWidth="1"/>
    <col min="2829" max="3072" width="8.85546875" style="575"/>
    <col min="3073" max="3073" width="6.7109375" style="575" customWidth="1"/>
    <col min="3074" max="3074" width="28.42578125" style="575" customWidth="1"/>
    <col min="3075" max="3075" width="10.85546875" style="575" customWidth="1"/>
    <col min="3076" max="3076" width="14.85546875" style="575" customWidth="1"/>
    <col min="3077" max="3077" width="15.42578125" style="575" customWidth="1"/>
    <col min="3078" max="3078" width="9.85546875" style="575" customWidth="1"/>
    <col min="3079" max="3079" width="16.7109375" style="575" customWidth="1"/>
    <col min="3080" max="3080" width="15" style="575" customWidth="1"/>
    <col min="3081" max="3081" width="8.85546875" style="575"/>
    <col min="3082" max="3082" width="12.7109375" style="575" customWidth="1"/>
    <col min="3083" max="3083" width="11.5703125" style="575" customWidth="1"/>
    <col min="3084" max="3084" width="10.28515625" style="575" bestFit="1" customWidth="1"/>
    <col min="3085" max="3328" width="8.85546875" style="575"/>
    <col min="3329" max="3329" width="6.7109375" style="575" customWidth="1"/>
    <col min="3330" max="3330" width="28.42578125" style="575" customWidth="1"/>
    <col min="3331" max="3331" width="10.85546875" style="575" customWidth="1"/>
    <col min="3332" max="3332" width="14.85546875" style="575" customWidth="1"/>
    <col min="3333" max="3333" width="15.42578125" style="575" customWidth="1"/>
    <col min="3334" max="3334" width="9.85546875" style="575" customWidth="1"/>
    <col min="3335" max="3335" width="16.7109375" style="575" customWidth="1"/>
    <col min="3336" max="3336" width="15" style="575" customWidth="1"/>
    <col min="3337" max="3337" width="8.85546875" style="575"/>
    <col min="3338" max="3338" width="12.7109375" style="575" customWidth="1"/>
    <col min="3339" max="3339" width="11.5703125" style="575" customWidth="1"/>
    <col min="3340" max="3340" width="10.28515625" style="575" bestFit="1" customWidth="1"/>
    <col min="3341" max="3584" width="8.85546875" style="575"/>
    <col min="3585" max="3585" width="6.7109375" style="575" customWidth="1"/>
    <col min="3586" max="3586" width="28.42578125" style="575" customWidth="1"/>
    <col min="3587" max="3587" width="10.85546875" style="575" customWidth="1"/>
    <col min="3588" max="3588" width="14.85546875" style="575" customWidth="1"/>
    <col min="3589" max="3589" width="15.42578125" style="575" customWidth="1"/>
    <col min="3590" max="3590" width="9.85546875" style="575" customWidth="1"/>
    <col min="3591" max="3591" width="16.7109375" style="575" customWidth="1"/>
    <col min="3592" max="3592" width="15" style="575" customWidth="1"/>
    <col min="3593" max="3593" width="8.85546875" style="575"/>
    <col min="3594" max="3594" width="12.7109375" style="575" customWidth="1"/>
    <col min="3595" max="3595" width="11.5703125" style="575" customWidth="1"/>
    <col min="3596" max="3596" width="10.28515625" style="575" bestFit="1" customWidth="1"/>
    <col min="3597" max="3840" width="8.85546875" style="575"/>
    <col min="3841" max="3841" width="6.7109375" style="575" customWidth="1"/>
    <col min="3842" max="3842" width="28.42578125" style="575" customWidth="1"/>
    <col min="3843" max="3843" width="10.85546875" style="575" customWidth="1"/>
    <col min="3844" max="3844" width="14.85546875" style="575" customWidth="1"/>
    <col min="3845" max="3845" width="15.42578125" style="575" customWidth="1"/>
    <col min="3846" max="3846" width="9.85546875" style="575" customWidth="1"/>
    <col min="3847" max="3847" width="16.7109375" style="575" customWidth="1"/>
    <col min="3848" max="3848" width="15" style="575" customWidth="1"/>
    <col min="3849" max="3849" width="8.85546875" style="575"/>
    <col min="3850" max="3850" width="12.7109375" style="575" customWidth="1"/>
    <col min="3851" max="3851" width="11.5703125" style="575" customWidth="1"/>
    <col min="3852" max="3852" width="10.28515625" style="575" bestFit="1" customWidth="1"/>
    <col min="3853" max="4096" width="8.85546875" style="575"/>
    <col min="4097" max="4097" width="6.7109375" style="575" customWidth="1"/>
    <col min="4098" max="4098" width="28.42578125" style="575" customWidth="1"/>
    <col min="4099" max="4099" width="10.85546875" style="575" customWidth="1"/>
    <col min="4100" max="4100" width="14.85546875" style="575" customWidth="1"/>
    <col min="4101" max="4101" width="15.42578125" style="575" customWidth="1"/>
    <col min="4102" max="4102" width="9.85546875" style="575" customWidth="1"/>
    <col min="4103" max="4103" width="16.7109375" style="575" customWidth="1"/>
    <col min="4104" max="4104" width="15" style="575" customWidth="1"/>
    <col min="4105" max="4105" width="8.85546875" style="575"/>
    <col min="4106" max="4106" width="12.7109375" style="575" customWidth="1"/>
    <col min="4107" max="4107" width="11.5703125" style="575" customWidth="1"/>
    <col min="4108" max="4108" width="10.28515625" style="575" bestFit="1" customWidth="1"/>
    <col min="4109" max="4352" width="8.85546875" style="575"/>
    <col min="4353" max="4353" width="6.7109375" style="575" customWidth="1"/>
    <col min="4354" max="4354" width="28.42578125" style="575" customWidth="1"/>
    <col min="4355" max="4355" width="10.85546875" style="575" customWidth="1"/>
    <col min="4356" max="4356" width="14.85546875" style="575" customWidth="1"/>
    <col min="4357" max="4357" width="15.42578125" style="575" customWidth="1"/>
    <col min="4358" max="4358" width="9.85546875" style="575" customWidth="1"/>
    <col min="4359" max="4359" width="16.7109375" style="575" customWidth="1"/>
    <col min="4360" max="4360" width="15" style="575" customWidth="1"/>
    <col min="4361" max="4361" width="8.85546875" style="575"/>
    <col min="4362" max="4362" width="12.7109375" style="575" customWidth="1"/>
    <col min="4363" max="4363" width="11.5703125" style="575" customWidth="1"/>
    <col min="4364" max="4364" width="10.28515625" style="575" bestFit="1" customWidth="1"/>
    <col min="4365" max="4608" width="8.85546875" style="575"/>
    <col min="4609" max="4609" width="6.7109375" style="575" customWidth="1"/>
    <col min="4610" max="4610" width="28.42578125" style="575" customWidth="1"/>
    <col min="4611" max="4611" width="10.85546875" style="575" customWidth="1"/>
    <col min="4612" max="4612" width="14.85546875" style="575" customWidth="1"/>
    <col min="4613" max="4613" width="15.42578125" style="575" customWidth="1"/>
    <col min="4614" max="4614" width="9.85546875" style="575" customWidth="1"/>
    <col min="4615" max="4615" width="16.7109375" style="575" customWidth="1"/>
    <col min="4616" max="4616" width="15" style="575" customWidth="1"/>
    <col min="4617" max="4617" width="8.85546875" style="575"/>
    <col min="4618" max="4618" width="12.7109375" style="575" customWidth="1"/>
    <col min="4619" max="4619" width="11.5703125" style="575" customWidth="1"/>
    <col min="4620" max="4620" width="10.28515625" style="575" bestFit="1" customWidth="1"/>
    <col min="4621" max="4864" width="8.85546875" style="575"/>
    <col min="4865" max="4865" width="6.7109375" style="575" customWidth="1"/>
    <col min="4866" max="4866" width="28.42578125" style="575" customWidth="1"/>
    <col min="4867" max="4867" width="10.85546875" style="575" customWidth="1"/>
    <col min="4868" max="4868" width="14.85546875" style="575" customWidth="1"/>
    <col min="4869" max="4869" width="15.42578125" style="575" customWidth="1"/>
    <col min="4870" max="4870" width="9.85546875" style="575" customWidth="1"/>
    <col min="4871" max="4871" width="16.7109375" style="575" customWidth="1"/>
    <col min="4872" max="4872" width="15" style="575" customWidth="1"/>
    <col min="4873" max="4873" width="8.85546875" style="575"/>
    <col min="4874" max="4874" width="12.7109375" style="575" customWidth="1"/>
    <col min="4875" max="4875" width="11.5703125" style="575" customWidth="1"/>
    <col min="4876" max="4876" width="10.28515625" style="575" bestFit="1" customWidth="1"/>
    <col min="4877" max="5120" width="8.85546875" style="575"/>
    <col min="5121" max="5121" width="6.7109375" style="575" customWidth="1"/>
    <col min="5122" max="5122" width="28.42578125" style="575" customWidth="1"/>
    <col min="5123" max="5123" width="10.85546875" style="575" customWidth="1"/>
    <col min="5124" max="5124" width="14.85546875" style="575" customWidth="1"/>
    <col min="5125" max="5125" width="15.42578125" style="575" customWidth="1"/>
    <col min="5126" max="5126" width="9.85546875" style="575" customWidth="1"/>
    <col min="5127" max="5127" width="16.7109375" style="575" customWidth="1"/>
    <col min="5128" max="5128" width="15" style="575" customWidth="1"/>
    <col min="5129" max="5129" width="8.85546875" style="575"/>
    <col min="5130" max="5130" width="12.7109375" style="575" customWidth="1"/>
    <col min="5131" max="5131" width="11.5703125" style="575" customWidth="1"/>
    <col min="5132" max="5132" width="10.28515625" style="575" bestFit="1" customWidth="1"/>
    <col min="5133" max="5376" width="8.85546875" style="575"/>
    <col min="5377" max="5377" width="6.7109375" style="575" customWidth="1"/>
    <col min="5378" max="5378" width="28.42578125" style="575" customWidth="1"/>
    <col min="5379" max="5379" width="10.85546875" style="575" customWidth="1"/>
    <col min="5380" max="5380" width="14.85546875" style="575" customWidth="1"/>
    <col min="5381" max="5381" width="15.42578125" style="575" customWidth="1"/>
    <col min="5382" max="5382" width="9.85546875" style="575" customWidth="1"/>
    <col min="5383" max="5383" width="16.7109375" style="575" customWidth="1"/>
    <col min="5384" max="5384" width="15" style="575" customWidth="1"/>
    <col min="5385" max="5385" width="8.85546875" style="575"/>
    <col min="5386" max="5386" width="12.7109375" style="575" customWidth="1"/>
    <col min="5387" max="5387" width="11.5703125" style="575" customWidth="1"/>
    <col min="5388" max="5388" width="10.28515625" style="575" bestFit="1" customWidth="1"/>
    <col min="5389" max="5632" width="8.85546875" style="575"/>
    <col min="5633" max="5633" width="6.7109375" style="575" customWidth="1"/>
    <col min="5634" max="5634" width="28.42578125" style="575" customWidth="1"/>
    <col min="5635" max="5635" width="10.85546875" style="575" customWidth="1"/>
    <col min="5636" max="5636" width="14.85546875" style="575" customWidth="1"/>
    <col min="5637" max="5637" width="15.42578125" style="575" customWidth="1"/>
    <col min="5638" max="5638" width="9.85546875" style="575" customWidth="1"/>
    <col min="5639" max="5639" width="16.7109375" style="575" customWidth="1"/>
    <col min="5640" max="5640" width="15" style="575" customWidth="1"/>
    <col min="5641" max="5641" width="8.85546875" style="575"/>
    <col min="5642" max="5642" width="12.7109375" style="575" customWidth="1"/>
    <col min="5643" max="5643" width="11.5703125" style="575" customWidth="1"/>
    <col min="5644" max="5644" width="10.28515625" style="575" bestFit="1" customWidth="1"/>
    <col min="5645" max="5888" width="8.85546875" style="575"/>
    <col min="5889" max="5889" width="6.7109375" style="575" customWidth="1"/>
    <col min="5890" max="5890" width="28.42578125" style="575" customWidth="1"/>
    <col min="5891" max="5891" width="10.85546875" style="575" customWidth="1"/>
    <col min="5892" max="5892" width="14.85546875" style="575" customWidth="1"/>
    <col min="5893" max="5893" width="15.42578125" style="575" customWidth="1"/>
    <col min="5894" max="5894" width="9.85546875" style="575" customWidth="1"/>
    <col min="5895" max="5895" width="16.7109375" style="575" customWidth="1"/>
    <col min="5896" max="5896" width="15" style="575" customWidth="1"/>
    <col min="5897" max="5897" width="8.85546875" style="575"/>
    <col min="5898" max="5898" width="12.7109375" style="575" customWidth="1"/>
    <col min="5899" max="5899" width="11.5703125" style="575" customWidth="1"/>
    <col min="5900" max="5900" width="10.28515625" style="575" bestFit="1" customWidth="1"/>
    <col min="5901" max="6144" width="8.85546875" style="575"/>
    <col min="6145" max="6145" width="6.7109375" style="575" customWidth="1"/>
    <col min="6146" max="6146" width="28.42578125" style="575" customWidth="1"/>
    <col min="6147" max="6147" width="10.85546875" style="575" customWidth="1"/>
    <col min="6148" max="6148" width="14.85546875" style="575" customWidth="1"/>
    <col min="6149" max="6149" width="15.42578125" style="575" customWidth="1"/>
    <col min="6150" max="6150" width="9.85546875" style="575" customWidth="1"/>
    <col min="6151" max="6151" width="16.7109375" style="575" customWidth="1"/>
    <col min="6152" max="6152" width="15" style="575" customWidth="1"/>
    <col min="6153" max="6153" width="8.85546875" style="575"/>
    <col min="6154" max="6154" width="12.7109375" style="575" customWidth="1"/>
    <col min="6155" max="6155" width="11.5703125" style="575" customWidth="1"/>
    <col min="6156" max="6156" width="10.28515625" style="575" bestFit="1" customWidth="1"/>
    <col min="6157" max="6400" width="8.85546875" style="575"/>
    <col min="6401" max="6401" width="6.7109375" style="575" customWidth="1"/>
    <col min="6402" max="6402" width="28.42578125" style="575" customWidth="1"/>
    <col min="6403" max="6403" width="10.85546875" style="575" customWidth="1"/>
    <col min="6404" max="6404" width="14.85546875" style="575" customWidth="1"/>
    <col min="6405" max="6405" width="15.42578125" style="575" customWidth="1"/>
    <col min="6406" max="6406" width="9.85546875" style="575" customWidth="1"/>
    <col min="6407" max="6407" width="16.7109375" style="575" customWidth="1"/>
    <col min="6408" max="6408" width="15" style="575" customWidth="1"/>
    <col min="6409" max="6409" width="8.85546875" style="575"/>
    <col min="6410" max="6410" width="12.7109375" style="575" customWidth="1"/>
    <col min="6411" max="6411" width="11.5703125" style="575" customWidth="1"/>
    <col min="6412" max="6412" width="10.28515625" style="575" bestFit="1" customWidth="1"/>
    <col min="6413" max="6656" width="8.85546875" style="575"/>
    <col min="6657" max="6657" width="6.7109375" style="575" customWidth="1"/>
    <col min="6658" max="6658" width="28.42578125" style="575" customWidth="1"/>
    <col min="6659" max="6659" width="10.85546875" style="575" customWidth="1"/>
    <col min="6660" max="6660" width="14.85546875" style="575" customWidth="1"/>
    <col min="6661" max="6661" width="15.42578125" style="575" customWidth="1"/>
    <col min="6662" max="6662" width="9.85546875" style="575" customWidth="1"/>
    <col min="6663" max="6663" width="16.7109375" style="575" customWidth="1"/>
    <col min="6664" max="6664" width="15" style="575" customWidth="1"/>
    <col min="6665" max="6665" width="8.85546875" style="575"/>
    <col min="6666" max="6666" width="12.7109375" style="575" customWidth="1"/>
    <col min="6667" max="6667" width="11.5703125" style="575" customWidth="1"/>
    <col min="6668" max="6668" width="10.28515625" style="575" bestFit="1" customWidth="1"/>
    <col min="6669" max="6912" width="8.85546875" style="575"/>
    <col min="6913" max="6913" width="6.7109375" style="575" customWidth="1"/>
    <col min="6914" max="6914" width="28.42578125" style="575" customWidth="1"/>
    <col min="6915" max="6915" width="10.85546875" style="575" customWidth="1"/>
    <col min="6916" max="6916" width="14.85546875" style="575" customWidth="1"/>
    <col min="6917" max="6917" width="15.42578125" style="575" customWidth="1"/>
    <col min="6918" max="6918" width="9.85546875" style="575" customWidth="1"/>
    <col min="6919" max="6919" width="16.7109375" style="575" customWidth="1"/>
    <col min="6920" max="6920" width="15" style="575" customWidth="1"/>
    <col min="6921" max="6921" width="8.85546875" style="575"/>
    <col min="6922" max="6922" width="12.7109375" style="575" customWidth="1"/>
    <col min="6923" max="6923" width="11.5703125" style="575" customWidth="1"/>
    <col min="6924" max="6924" width="10.28515625" style="575" bestFit="1" customWidth="1"/>
    <col min="6925" max="7168" width="8.85546875" style="575"/>
    <col min="7169" max="7169" width="6.7109375" style="575" customWidth="1"/>
    <col min="7170" max="7170" width="28.42578125" style="575" customWidth="1"/>
    <col min="7171" max="7171" width="10.85546875" style="575" customWidth="1"/>
    <col min="7172" max="7172" width="14.85546875" style="575" customWidth="1"/>
    <col min="7173" max="7173" width="15.42578125" style="575" customWidth="1"/>
    <col min="7174" max="7174" width="9.85546875" style="575" customWidth="1"/>
    <col min="7175" max="7175" width="16.7109375" style="575" customWidth="1"/>
    <col min="7176" max="7176" width="15" style="575" customWidth="1"/>
    <col min="7177" max="7177" width="8.85546875" style="575"/>
    <col min="7178" max="7178" width="12.7109375" style="575" customWidth="1"/>
    <col min="7179" max="7179" width="11.5703125" style="575" customWidth="1"/>
    <col min="7180" max="7180" width="10.28515625" style="575" bestFit="1" customWidth="1"/>
    <col min="7181" max="7424" width="8.85546875" style="575"/>
    <col min="7425" max="7425" width="6.7109375" style="575" customWidth="1"/>
    <col min="7426" max="7426" width="28.42578125" style="575" customWidth="1"/>
    <col min="7427" max="7427" width="10.85546875" style="575" customWidth="1"/>
    <col min="7428" max="7428" width="14.85546875" style="575" customWidth="1"/>
    <col min="7429" max="7429" width="15.42578125" style="575" customWidth="1"/>
    <col min="7430" max="7430" width="9.85546875" style="575" customWidth="1"/>
    <col min="7431" max="7431" width="16.7109375" style="575" customWidth="1"/>
    <col min="7432" max="7432" width="15" style="575" customWidth="1"/>
    <col min="7433" max="7433" width="8.85546875" style="575"/>
    <col min="7434" max="7434" width="12.7109375" style="575" customWidth="1"/>
    <col min="7435" max="7435" width="11.5703125" style="575" customWidth="1"/>
    <col min="7436" max="7436" width="10.28515625" style="575" bestFit="1" customWidth="1"/>
    <col min="7437" max="7680" width="8.85546875" style="575"/>
    <col min="7681" max="7681" width="6.7109375" style="575" customWidth="1"/>
    <col min="7682" max="7682" width="28.42578125" style="575" customWidth="1"/>
    <col min="7683" max="7683" width="10.85546875" style="575" customWidth="1"/>
    <col min="7684" max="7684" width="14.85546875" style="575" customWidth="1"/>
    <col min="7685" max="7685" width="15.42578125" style="575" customWidth="1"/>
    <col min="7686" max="7686" width="9.85546875" style="575" customWidth="1"/>
    <col min="7687" max="7687" width="16.7109375" style="575" customWidth="1"/>
    <col min="7688" max="7688" width="15" style="575" customWidth="1"/>
    <col min="7689" max="7689" width="8.85546875" style="575"/>
    <col min="7690" max="7690" width="12.7109375" style="575" customWidth="1"/>
    <col min="7691" max="7691" width="11.5703125" style="575" customWidth="1"/>
    <col min="7692" max="7692" width="10.28515625" style="575" bestFit="1" customWidth="1"/>
    <col min="7693" max="7936" width="8.85546875" style="575"/>
    <col min="7937" max="7937" width="6.7109375" style="575" customWidth="1"/>
    <col min="7938" max="7938" width="28.42578125" style="575" customWidth="1"/>
    <col min="7939" max="7939" width="10.85546875" style="575" customWidth="1"/>
    <col min="7940" max="7940" width="14.85546875" style="575" customWidth="1"/>
    <col min="7941" max="7941" width="15.42578125" style="575" customWidth="1"/>
    <col min="7942" max="7942" width="9.85546875" style="575" customWidth="1"/>
    <col min="7943" max="7943" width="16.7109375" style="575" customWidth="1"/>
    <col min="7944" max="7944" width="15" style="575" customWidth="1"/>
    <col min="7945" max="7945" width="8.85546875" style="575"/>
    <col min="7946" max="7946" width="12.7109375" style="575" customWidth="1"/>
    <col min="7947" max="7947" width="11.5703125" style="575" customWidth="1"/>
    <col min="7948" max="7948" width="10.28515625" style="575" bestFit="1" customWidth="1"/>
    <col min="7949" max="8192" width="8.85546875" style="575"/>
    <col min="8193" max="8193" width="6.7109375" style="575" customWidth="1"/>
    <col min="8194" max="8194" width="28.42578125" style="575" customWidth="1"/>
    <col min="8195" max="8195" width="10.85546875" style="575" customWidth="1"/>
    <col min="8196" max="8196" width="14.85546875" style="575" customWidth="1"/>
    <col min="8197" max="8197" width="15.42578125" style="575" customWidth="1"/>
    <col min="8198" max="8198" width="9.85546875" style="575" customWidth="1"/>
    <col min="8199" max="8199" width="16.7109375" style="575" customWidth="1"/>
    <col min="8200" max="8200" width="15" style="575" customWidth="1"/>
    <col min="8201" max="8201" width="8.85546875" style="575"/>
    <col min="8202" max="8202" width="12.7109375" style="575" customWidth="1"/>
    <col min="8203" max="8203" width="11.5703125" style="575" customWidth="1"/>
    <col min="8204" max="8204" width="10.28515625" style="575" bestFit="1" customWidth="1"/>
    <col min="8205" max="8448" width="8.85546875" style="575"/>
    <col min="8449" max="8449" width="6.7109375" style="575" customWidth="1"/>
    <col min="8450" max="8450" width="28.42578125" style="575" customWidth="1"/>
    <col min="8451" max="8451" width="10.85546875" style="575" customWidth="1"/>
    <col min="8452" max="8452" width="14.85546875" style="575" customWidth="1"/>
    <col min="8453" max="8453" width="15.42578125" style="575" customWidth="1"/>
    <col min="8454" max="8454" width="9.85546875" style="575" customWidth="1"/>
    <col min="8455" max="8455" width="16.7109375" style="575" customWidth="1"/>
    <col min="8456" max="8456" width="15" style="575" customWidth="1"/>
    <col min="8457" max="8457" width="8.85546875" style="575"/>
    <col min="8458" max="8458" width="12.7109375" style="575" customWidth="1"/>
    <col min="8459" max="8459" width="11.5703125" style="575" customWidth="1"/>
    <col min="8460" max="8460" width="10.28515625" style="575" bestFit="1" customWidth="1"/>
    <col min="8461" max="8704" width="8.85546875" style="575"/>
    <col min="8705" max="8705" width="6.7109375" style="575" customWidth="1"/>
    <col min="8706" max="8706" width="28.42578125" style="575" customWidth="1"/>
    <col min="8707" max="8707" width="10.85546875" style="575" customWidth="1"/>
    <col min="8708" max="8708" width="14.85546875" style="575" customWidth="1"/>
    <col min="8709" max="8709" width="15.42578125" style="575" customWidth="1"/>
    <col min="8710" max="8710" width="9.85546875" style="575" customWidth="1"/>
    <col min="8711" max="8711" width="16.7109375" style="575" customWidth="1"/>
    <col min="8712" max="8712" width="15" style="575" customWidth="1"/>
    <col min="8713" max="8713" width="8.85546875" style="575"/>
    <col min="8714" max="8714" width="12.7109375" style="575" customWidth="1"/>
    <col min="8715" max="8715" width="11.5703125" style="575" customWidth="1"/>
    <col min="8716" max="8716" width="10.28515625" style="575" bestFit="1" customWidth="1"/>
    <col min="8717" max="8960" width="8.85546875" style="575"/>
    <col min="8961" max="8961" width="6.7109375" style="575" customWidth="1"/>
    <col min="8962" max="8962" width="28.42578125" style="575" customWidth="1"/>
    <col min="8963" max="8963" width="10.85546875" style="575" customWidth="1"/>
    <col min="8964" max="8964" width="14.85546875" style="575" customWidth="1"/>
    <col min="8965" max="8965" width="15.42578125" style="575" customWidth="1"/>
    <col min="8966" max="8966" width="9.85546875" style="575" customWidth="1"/>
    <col min="8967" max="8967" width="16.7109375" style="575" customWidth="1"/>
    <col min="8968" max="8968" width="15" style="575" customWidth="1"/>
    <col min="8969" max="8969" width="8.85546875" style="575"/>
    <col min="8970" max="8970" width="12.7109375" style="575" customWidth="1"/>
    <col min="8971" max="8971" width="11.5703125" style="575" customWidth="1"/>
    <col min="8972" max="8972" width="10.28515625" style="575" bestFit="1" customWidth="1"/>
    <col min="8973" max="9216" width="8.85546875" style="575"/>
    <col min="9217" max="9217" width="6.7109375" style="575" customWidth="1"/>
    <col min="9218" max="9218" width="28.42578125" style="575" customWidth="1"/>
    <col min="9219" max="9219" width="10.85546875" style="575" customWidth="1"/>
    <col min="9220" max="9220" width="14.85546875" style="575" customWidth="1"/>
    <col min="9221" max="9221" width="15.42578125" style="575" customWidth="1"/>
    <col min="9222" max="9222" width="9.85546875" style="575" customWidth="1"/>
    <col min="9223" max="9223" width="16.7109375" style="575" customWidth="1"/>
    <col min="9224" max="9224" width="15" style="575" customWidth="1"/>
    <col min="9225" max="9225" width="8.85546875" style="575"/>
    <col min="9226" max="9226" width="12.7109375" style="575" customWidth="1"/>
    <col min="9227" max="9227" width="11.5703125" style="575" customWidth="1"/>
    <col min="9228" max="9228" width="10.28515625" style="575" bestFit="1" customWidth="1"/>
    <col min="9229" max="9472" width="8.85546875" style="575"/>
    <col min="9473" max="9473" width="6.7109375" style="575" customWidth="1"/>
    <col min="9474" max="9474" width="28.42578125" style="575" customWidth="1"/>
    <col min="9475" max="9475" width="10.85546875" style="575" customWidth="1"/>
    <col min="9476" max="9476" width="14.85546875" style="575" customWidth="1"/>
    <col min="9477" max="9477" width="15.42578125" style="575" customWidth="1"/>
    <col min="9478" max="9478" width="9.85546875" style="575" customWidth="1"/>
    <col min="9479" max="9479" width="16.7109375" style="575" customWidth="1"/>
    <col min="9480" max="9480" width="15" style="575" customWidth="1"/>
    <col min="9481" max="9481" width="8.85546875" style="575"/>
    <col min="9482" max="9482" width="12.7109375" style="575" customWidth="1"/>
    <col min="9483" max="9483" width="11.5703125" style="575" customWidth="1"/>
    <col min="9484" max="9484" width="10.28515625" style="575" bestFit="1" customWidth="1"/>
    <col min="9485" max="9728" width="8.85546875" style="575"/>
    <col min="9729" max="9729" width="6.7109375" style="575" customWidth="1"/>
    <col min="9730" max="9730" width="28.42578125" style="575" customWidth="1"/>
    <col min="9731" max="9731" width="10.85546875" style="575" customWidth="1"/>
    <col min="9732" max="9732" width="14.85546875" style="575" customWidth="1"/>
    <col min="9733" max="9733" width="15.42578125" style="575" customWidth="1"/>
    <col min="9734" max="9734" width="9.85546875" style="575" customWidth="1"/>
    <col min="9735" max="9735" width="16.7109375" style="575" customWidth="1"/>
    <col min="9736" max="9736" width="15" style="575" customWidth="1"/>
    <col min="9737" max="9737" width="8.85546875" style="575"/>
    <col min="9738" max="9738" width="12.7109375" style="575" customWidth="1"/>
    <col min="9739" max="9739" width="11.5703125" style="575" customWidth="1"/>
    <col min="9740" max="9740" width="10.28515625" style="575" bestFit="1" customWidth="1"/>
    <col min="9741" max="9984" width="8.85546875" style="575"/>
    <col min="9985" max="9985" width="6.7109375" style="575" customWidth="1"/>
    <col min="9986" max="9986" width="28.42578125" style="575" customWidth="1"/>
    <col min="9987" max="9987" width="10.85546875" style="575" customWidth="1"/>
    <col min="9988" max="9988" width="14.85546875" style="575" customWidth="1"/>
    <col min="9989" max="9989" width="15.42578125" style="575" customWidth="1"/>
    <col min="9990" max="9990" width="9.85546875" style="575" customWidth="1"/>
    <col min="9991" max="9991" width="16.7109375" style="575" customWidth="1"/>
    <col min="9992" max="9992" width="15" style="575" customWidth="1"/>
    <col min="9993" max="9993" width="8.85546875" style="575"/>
    <col min="9994" max="9994" width="12.7109375" style="575" customWidth="1"/>
    <col min="9995" max="9995" width="11.5703125" style="575" customWidth="1"/>
    <col min="9996" max="9996" width="10.28515625" style="575" bestFit="1" customWidth="1"/>
    <col min="9997" max="10240" width="8.85546875" style="575"/>
    <col min="10241" max="10241" width="6.7109375" style="575" customWidth="1"/>
    <col min="10242" max="10242" width="28.42578125" style="575" customWidth="1"/>
    <col min="10243" max="10243" width="10.85546875" style="575" customWidth="1"/>
    <col min="10244" max="10244" width="14.85546875" style="575" customWidth="1"/>
    <col min="10245" max="10245" width="15.42578125" style="575" customWidth="1"/>
    <col min="10246" max="10246" width="9.85546875" style="575" customWidth="1"/>
    <col min="10247" max="10247" width="16.7109375" style="575" customWidth="1"/>
    <col min="10248" max="10248" width="15" style="575" customWidth="1"/>
    <col min="10249" max="10249" width="8.85546875" style="575"/>
    <col min="10250" max="10250" width="12.7109375" style="575" customWidth="1"/>
    <col min="10251" max="10251" width="11.5703125" style="575" customWidth="1"/>
    <col min="10252" max="10252" width="10.28515625" style="575" bestFit="1" customWidth="1"/>
    <col min="10253" max="10496" width="8.85546875" style="575"/>
    <col min="10497" max="10497" width="6.7109375" style="575" customWidth="1"/>
    <col min="10498" max="10498" width="28.42578125" style="575" customWidth="1"/>
    <col min="10499" max="10499" width="10.85546875" style="575" customWidth="1"/>
    <col min="10500" max="10500" width="14.85546875" style="575" customWidth="1"/>
    <col min="10501" max="10501" width="15.42578125" style="575" customWidth="1"/>
    <col min="10502" max="10502" width="9.85546875" style="575" customWidth="1"/>
    <col min="10503" max="10503" width="16.7109375" style="575" customWidth="1"/>
    <col min="10504" max="10504" width="15" style="575" customWidth="1"/>
    <col min="10505" max="10505" width="8.85546875" style="575"/>
    <col min="10506" max="10506" width="12.7109375" style="575" customWidth="1"/>
    <col min="10507" max="10507" width="11.5703125" style="575" customWidth="1"/>
    <col min="10508" max="10508" width="10.28515625" style="575" bestFit="1" customWidth="1"/>
    <col min="10509" max="10752" width="8.85546875" style="575"/>
    <col min="10753" max="10753" width="6.7109375" style="575" customWidth="1"/>
    <col min="10754" max="10754" width="28.42578125" style="575" customWidth="1"/>
    <col min="10755" max="10755" width="10.85546875" style="575" customWidth="1"/>
    <col min="10756" max="10756" width="14.85546875" style="575" customWidth="1"/>
    <col min="10757" max="10757" width="15.42578125" style="575" customWidth="1"/>
    <col min="10758" max="10758" width="9.85546875" style="575" customWidth="1"/>
    <col min="10759" max="10759" width="16.7109375" style="575" customWidth="1"/>
    <col min="10760" max="10760" width="15" style="575" customWidth="1"/>
    <col min="10761" max="10761" width="8.85546875" style="575"/>
    <col min="10762" max="10762" width="12.7109375" style="575" customWidth="1"/>
    <col min="10763" max="10763" width="11.5703125" style="575" customWidth="1"/>
    <col min="10764" max="10764" width="10.28515625" style="575" bestFit="1" customWidth="1"/>
    <col min="10765" max="11008" width="8.85546875" style="575"/>
    <col min="11009" max="11009" width="6.7109375" style="575" customWidth="1"/>
    <col min="11010" max="11010" width="28.42578125" style="575" customWidth="1"/>
    <col min="11011" max="11011" width="10.85546875" style="575" customWidth="1"/>
    <col min="11012" max="11012" width="14.85546875" style="575" customWidth="1"/>
    <col min="11013" max="11013" width="15.42578125" style="575" customWidth="1"/>
    <col min="11014" max="11014" width="9.85546875" style="575" customWidth="1"/>
    <col min="11015" max="11015" width="16.7109375" style="575" customWidth="1"/>
    <col min="11016" max="11016" width="15" style="575" customWidth="1"/>
    <col min="11017" max="11017" width="8.85546875" style="575"/>
    <col min="11018" max="11018" width="12.7109375" style="575" customWidth="1"/>
    <col min="11019" max="11019" width="11.5703125" style="575" customWidth="1"/>
    <col min="11020" max="11020" width="10.28515625" style="575" bestFit="1" customWidth="1"/>
    <col min="11021" max="11264" width="8.85546875" style="575"/>
    <col min="11265" max="11265" width="6.7109375" style="575" customWidth="1"/>
    <col min="11266" max="11266" width="28.42578125" style="575" customWidth="1"/>
    <col min="11267" max="11267" width="10.85546875" style="575" customWidth="1"/>
    <col min="11268" max="11268" width="14.85546875" style="575" customWidth="1"/>
    <col min="11269" max="11269" width="15.42578125" style="575" customWidth="1"/>
    <col min="11270" max="11270" width="9.85546875" style="575" customWidth="1"/>
    <col min="11271" max="11271" width="16.7109375" style="575" customWidth="1"/>
    <col min="11272" max="11272" width="15" style="575" customWidth="1"/>
    <col min="11273" max="11273" width="8.85546875" style="575"/>
    <col min="11274" max="11274" width="12.7109375" style="575" customWidth="1"/>
    <col min="11275" max="11275" width="11.5703125" style="575" customWidth="1"/>
    <col min="11276" max="11276" width="10.28515625" style="575" bestFit="1" customWidth="1"/>
    <col min="11277" max="11520" width="8.85546875" style="575"/>
    <col min="11521" max="11521" width="6.7109375" style="575" customWidth="1"/>
    <col min="11522" max="11522" width="28.42578125" style="575" customWidth="1"/>
    <col min="11523" max="11523" width="10.85546875" style="575" customWidth="1"/>
    <col min="11524" max="11524" width="14.85546875" style="575" customWidth="1"/>
    <col min="11525" max="11525" width="15.42578125" style="575" customWidth="1"/>
    <col min="11526" max="11526" width="9.85546875" style="575" customWidth="1"/>
    <col min="11527" max="11527" width="16.7109375" style="575" customWidth="1"/>
    <col min="11528" max="11528" width="15" style="575" customWidth="1"/>
    <col min="11529" max="11529" width="8.85546875" style="575"/>
    <col min="11530" max="11530" width="12.7109375" style="575" customWidth="1"/>
    <col min="11531" max="11531" width="11.5703125" style="575" customWidth="1"/>
    <col min="11532" max="11532" width="10.28515625" style="575" bestFit="1" customWidth="1"/>
    <col min="11533" max="11776" width="8.85546875" style="575"/>
    <col min="11777" max="11777" width="6.7109375" style="575" customWidth="1"/>
    <col min="11778" max="11778" width="28.42578125" style="575" customWidth="1"/>
    <col min="11779" max="11779" width="10.85546875" style="575" customWidth="1"/>
    <col min="11780" max="11780" width="14.85546875" style="575" customWidth="1"/>
    <col min="11781" max="11781" width="15.42578125" style="575" customWidth="1"/>
    <col min="11782" max="11782" width="9.85546875" style="575" customWidth="1"/>
    <col min="11783" max="11783" width="16.7109375" style="575" customWidth="1"/>
    <col min="11784" max="11784" width="15" style="575" customWidth="1"/>
    <col min="11785" max="11785" width="8.85546875" style="575"/>
    <col min="11786" max="11786" width="12.7109375" style="575" customWidth="1"/>
    <col min="11787" max="11787" width="11.5703125" style="575" customWidth="1"/>
    <col min="11788" max="11788" width="10.28515625" style="575" bestFit="1" customWidth="1"/>
    <col min="11789" max="12032" width="8.85546875" style="575"/>
    <col min="12033" max="12033" width="6.7109375" style="575" customWidth="1"/>
    <col min="12034" max="12034" width="28.42578125" style="575" customWidth="1"/>
    <col min="12035" max="12035" width="10.85546875" style="575" customWidth="1"/>
    <col min="12036" max="12036" width="14.85546875" style="575" customWidth="1"/>
    <col min="12037" max="12037" width="15.42578125" style="575" customWidth="1"/>
    <col min="12038" max="12038" width="9.85546875" style="575" customWidth="1"/>
    <col min="12039" max="12039" width="16.7109375" style="575" customWidth="1"/>
    <col min="12040" max="12040" width="15" style="575" customWidth="1"/>
    <col min="12041" max="12041" width="8.85546875" style="575"/>
    <col min="12042" max="12042" width="12.7109375" style="575" customWidth="1"/>
    <col min="12043" max="12043" width="11.5703125" style="575" customWidth="1"/>
    <col min="12044" max="12044" width="10.28515625" style="575" bestFit="1" customWidth="1"/>
    <col min="12045" max="12288" width="8.85546875" style="575"/>
    <col min="12289" max="12289" width="6.7109375" style="575" customWidth="1"/>
    <col min="12290" max="12290" width="28.42578125" style="575" customWidth="1"/>
    <col min="12291" max="12291" width="10.85546875" style="575" customWidth="1"/>
    <col min="12292" max="12292" width="14.85546875" style="575" customWidth="1"/>
    <col min="12293" max="12293" width="15.42578125" style="575" customWidth="1"/>
    <col min="12294" max="12294" width="9.85546875" style="575" customWidth="1"/>
    <col min="12295" max="12295" width="16.7109375" style="575" customWidth="1"/>
    <col min="12296" max="12296" width="15" style="575" customWidth="1"/>
    <col min="12297" max="12297" width="8.85546875" style="575"/>
    <col min="12298" max="12298" width="12.7109375" style="575" customWidth="1"/>
    <col min="12299" max="12299" width="11.5703125" style="575" customWidth="1"/>
    <col min="12300" max="12300" width="10.28515625" style="575" bestFit="1" customWidth="1"/>
    <col min="12301" max="12544" width="8.85546875" style="575"/>
    <col min="12545" max="12545" width="6.7109375" style="575" customWidth="1"/>
    <col min="12546" max="12546" width="28.42578125" style="575" customWidth="1"/>
    <col min="12547" max="12547" width="10.85546875" style="575" customWidth="1"/>
    <col min="12548" max="12548" width="14.85546875" style="575" customWidth="1"/>
    <col min="12549" max="12549" width="15.42578125" style="575" customWidth="1"/>
    <col min="12550" max="12550" width="9.85546875" style="575" customWidth="1"/>
    <col min="12551" max="12551" width="16.7109375" style="575" customWidth="1"/>
    <col min="12552" max="12552" width="15" style="575" customWidth="1"/>
    <col min="12553" max="12553" width="8.85546875" style="575"/>
    <col min="12554" max="12554" width="12.7109375" style="575" customWidth="1"/>
    <col min="12555" max="12555" width="11.5703125" style="575" customWidth="1"/>
    <col min="12556" max="12556" width="10.28515625" style="575" bestFit="1" customWidth="1"/>
    <col min="12557" max="12800" width="8.85546875" style="575"/>
    <col min="12801" max="12801" width="6.7109375" style="575" customWidth="1"/>
    <col min="12802" max="12802" width="28.42578125" style="575" customWidth="1"/>
    <col min="12803" max="12803" width="10.85546875" style="575" customWidth="1"/>
    <col min="12804" max="12804" width="14.85546875" style="575" customWidth="1"/>
    <col min="12805" max="12805" width="15.42578125" style="575" customWidth="1"/>
    <col min="12806" max="12806" width="9.85546875" style="575" customWidth="1"/>
    <col min="12807" max="12807" width="16.7109375" style="575" customWidth="1"/>
    <col min="12808" max="12808" width="15" style="575" customWidth="1"/>
    <col min="12809" max="12809" width="8.85546875" style="575"/>
    <col min="12810" max="12810" width="12.7109375" style="575" customWidth="1"/>
    <col min="12811" max="12811" width="11.5703125" style="575" customWidth="1"/>
    <col min="12812" max="12812" width="10.28515625" style="575" bestFit="1" customWidth="1"/>
    <col min="12813" max="13056" width="8.85546875" style="575"/>
    <col min="13057" max="13057" width="6.7109375" style="575" customWidth="1"/>
    <col min="13058" max="13058" width="28.42578125" style="575" customWidth="1"/>
    <col min="13059" max="13059" width="10.85546875" style="575" customWidth="1"/>
    <col min="13060" max="13060" width="14.85546875" style="575" customWidth="1"/>
    <col min="13061" max="13061" width="15.42578125" style="575" customWidth="1"/>
    <col min="13062" max="13062" width="9.85546875" style="575" customWidth="1"/>
    <col min="13063" max="13063" width="16.7109375" style="575" customWidth="1"/>
    <col min="13064" max="13064" width="15" style="575" customWidth="1"/>
    <col min="13065" max="13065" width="8.85546875" style="575"/>
    <col min="13066" max="13066" width="12.7109375" style="575" customWidth="1"/>
    <col min="13067" max="13067" width="11.5703125" style="575" customWidth="1"/>
    <col min="13068" max="13068" width="10.28515625" style="575" bestFit="1" customWidth="1"/>
    <col min="13069" max="13312" width="8.85546875" style="575"/>
    <col min="13313" max="13313" width="6.7109375" style="575" customWidth="1"/>
    <col min="13314" max="13314" width="28.42578125" style="575" customWidth="1"/>
    <col min="13315" max="13315" width="10.85546875" style="575" customWidth="1"/>
    <col min="13316" max="13316" width="14.85546875" style="575" customWidth="1"/>
    <col min="13317" max="13317" width="15.42578125" style="575" customWidth="1"/>
    <col min="13318" max="13318" width="9.85546875" style="575" customWidth="1"/>
    <col min="13319" max="13319" width="16.7109375" style="575" customWidth="1"/>
    <col min="13320" max="13320" width="15" style="575" customWidth="1"/>
    <col min="13321" max="13321" width="8.85546875" style="575"/>
    <col min="13322" max="13322" width="12.7109375" style="575" customWidth="1"/>
    <col min="13323" max="13323" width="11.5703125" style="575" customWidth="1"/>
    <col min="13324" max="13324" width="10.28515625" style="575" bestFit="1" customWidth="1"/>
    <col min="13325" max="13568" width="8.85546875" style="575"/>
    <col min="13569" max="13569" width="6.7109375" style="575" customWidth="1"/>
    <col min="13570" max="13570" width="28.42578125" style="575" customWidth="1"/>
    <col min="13571" max="13571" width="10.85546875" style="575" customWidth="1"/>
    <col min="13572" max="13572" width="14.85546875" style="575" customWidth="1"/>
    <col min="13573" max="13573" width="15.42578125" style="575" customWidth="1"/>
    <col min="13574" max="13574" width="9.85546875" style="575" customWidth="1"/>
    <col min="13575" max="13575" width="16.7109375" style="575" customWidth="1"/>
    <col min="13576" max="13576" width="15" style="575" customWidth="1"/>
    <col min="13577" max="13577" width="8.85546875" style="575"/>
    <col min="13578" max="13578" width="12.7109375" style="575" customWidth="1"/>
    <col min="13579" max="13579" width="11.5703125" style="575" customWidth="1"/>
    <col min="13580" max="13580" width="10.28515625" style="575" bestFit="1" customWidth="1"/>
    <col min="13581" max="13824" width="8.85546875" style="575"/>
    <col min="13825" max="13825" width="6.7109375" style="575" customWidth="1"/>
    <col min="13826" max="13826" width="28.42578125" style="575" customWidth="1"/>
    <col min="13827" max="13827" width="10.85546875" style="575" customWidth="1"/>
    <col min="13828" max="13828" width="14.85546875" style="575" customWidth="1"/>
    <col min="13829" max="13829" width="15.42578125" style="575" customWidth="1"/>
    <col min="13830" max="13830" width="9.85546875" style="575" customWidth="1"/>
    <col min="13831" max="13831" width="16.7109375" style="575" customWidth="1"/>
    <col min="13832" max="13832" width="15" style="575" customWidth="1"/>
    <col min="13833" max="13833" width="8.85546875" style="575"/>
    <col min="13834" max="13834" width="12.7109375" style="575" customWidth="1"/>
    <col min="13835" max="13835" width="11.5703125" style="575" customWidth="1"/>
    <col min="13836" max="13836" width="10.28515625" style="575" bestFit="1" customWidth="1"/>
    <col min="13837" max="14080" width="8.85546875" style="575"/>
    <col min="14081" max="14081" width="6.7109375" style="575" customWidth="1"/>
    <col min="14082" max="14082" width="28.42578125" style="575" customWidth="1"/>
    <col min="14083" max="14083" width="10.85546875" style="575" customWidth="1"/>
    <col min="14084" max="14084" width="14.85546875" style="575" customWidth="1"/>
    <col min="14085" max="14085" width="15.42578125" style="575" customWidth="1"/>
    <col min="14086" max="14086" width="9.85546875" style="575" customWidth="1"/>
    <col min="14087" max="14087" width="16.7109375" style="575" customWidth="1"/>
    <col min="14088" max="14088" width="15" style="575" customWidth="1"/>
    <col min="14089" max="14089" width="8.85546875" style="575"/>
    <col min="14090" max="14090" width="12.7109375" style="575" customWidth="1"/>
    <col min="14091" max="14091" width="11.5703125" style="575" customWidth="1"/>
    <col min="14092" max="14092" width="10.28515625" style="575" bestFit="1" customWidth="1"/>
    <col min="14093" max="14336" width="8.85546875" style="575"/>
    <col min="14337" max="14337" width="6.7109375" style="575" customWidth="1"/>
    <col min="14338" max="14338" width="28.42578125" style="575" customWidth="1"/>
    <col min="14339" max="14339" width="10.85546875" style="575" customWidth="1"/>
    <col min="14340" max="14340" width="14.85546875" style="575" customWidth="1"/>
    <col min="14341" max="14341" width="15.42578125" style="575" customWidth="1"/>
    <col min="14342" max="14342" width="9.85546875" style="575" customWidth="1"/>
    <col min="14343" max="14343" width="16.7109375" style="575" customWidth="1"/>
    <col min="14344" max="14344" width="15" style="575" customWidth="1"/>
    <col min="14345" max="14345" width="8.85546875" style="575"/>
    <col min="14346" max="14346" width="12.7109375" style="575" customWidth="1"/>
    <col min="14347" max="14347" width="11.5703125" style="575" customWidth="1"/>
    <col min="14348" max="14348" width="10.28515625" style="575" bestFit="1" customWidth="1"/>
    <col min="14349" max="14592" width="8.85546875" style="575"/>
    <col min="14593" max="14593" width="6.7109375" style="575" customWidth="1"/>
    <col min="14594" max="14594" width="28.42578125" style="575" customWidth="1"/>
    <col min="14595" max="14595" width="10.85546875" style="575" customWidth="1"/>
    <col min="14596" max="14596" width="14.85546875" style="575" customWidth="1"/>
    <col min="14597" max="14597" width="15.42578125" style="575" customWidth="1"/>
    <col min="14598" max="14598" width="9.85546875" style="575" customWidth="1"/>
    <col min="14599" max="14599" width="16.7109375" style="575" customWidth="1"/>
    <col min="14600" max="14600" width="15" style="575" customWidth="1"/>
    <col min="14601" max="14601" width="8.85546875" style="575"/>
    <col min="14602" max="14602" width="12.7109375" style="575" customWidth="1"/>
    <col min="14603" max="14603" width="11.5703125" style="575" customWidth="1"/>
    <col min="14604" max="14604" width="10.28515625" style="575" bestFit="1" customWidth="1"/>
    <col min="14605" max="14848" width="8.85546875" style="575"/>
    <col min="14849" max="14849" width="6.7109375" style="575" customWidth="1"/>
    <col min="14850" max="14850" width="28.42578125" style="575" customWidth="1"/>
    <col min="14851" max="14851" width="10.85546875" style="575" customWidth="1"/>
    <col min="14852" max="14852" width="14.85546875" style="575" customWidth="1"/>
    <col min="14853" max="14853" width="15.42578125" style="575" customWidth="1"/>
    <col min="14854" max="14854" width="9.85546875" style="575" customWidth="1"/>
    <col min="14855" max="14855" width="16.7109375" style="575" customWidth="1"/>
    <col min="14856" max="14856" width="15" style="575" customWidth="1"/>
    <col min="14857" max="14857" width="8.85546875" style="575"/>
    <col min="14858" max="14858" width="12.7109375" style="575" customWidth="1"/>
    <col min="14859" max="14859" width="11.5703125" style="575" customWidth="1"/>
    <col min="14860" max="14860" width="10.28515625" style="575" bestFit="1" customWidth="1"/>
    <col min="14861" max="15104" width="8.85546875" style="575"/>
    <col min="15105" max="15105" width="6.7109375" style="575" customWidth="1"/>
    <col min="15106" max="15106" width="28.42578125" style="575" customWidth="1"/>
    <col min="15107" max="15107" width="10.85546875" style="575" customWidth="1"/>
    <col min="15108" max="15108" width="14.85546875" style="575" customWidth="1"/>
    <col min="15109" max="15109" width="15.42578125" style="575" customWidth="1"/>
    <col min="15110" max="15110" width="9.85546875" style="575" customWidth="1"/>
    <col min="15111" max="15111" width="16.7109375" style="575" customWidth="1"/>
    <col min="15112" max="15112" width="15" style="575" customWidth="1"/>
    <col min="15113" max="15113" width="8.85546875" style="575"/>
    <col min="15114" max="15114" width="12.7109375" style="575" customWidth="1"/>
    <col min="15115" max="15115" width="11.5703125" style="575" customWidth="1"/>
    <col min="15116" max="15116" width="10.28515625" style="575" bestFit="1" customWidth="1"/>
    <col min="15117" max="15360" width="8.85546875" style="575"/>
    <col min="15361" max="15361" width="6.7109375" style="575" customWidth="1"/>
    <col min="15362" max="15362" width="28.42578125" style="575" customWidth="1"/>
    <col min="15363" max="15363" width="10.85546875" style="575" customWidth="1"/>
    <col min="15364" max="15364" width="14.85546875" style="575" customWidth="1"/>
    <col min="15365" max="15365" width="15.42578125" style="575" customWidth="1"/>
    <col min="15366" max="15366" width="9.85546875" style="575" customWidth="1"/>
    <col min="15367" max="15367" width="16.7109375" style="575" customWidth="1"/>
    <col min="15368" max="15368" width="15" style="575" customWidth="1"/>
    <col min="15369" max="15369" width="8.85546875" style="575"/>
    <col min="15370" max="15370" width="12.7109375" style="575" customWidth="1"/>
    <col min="15371" max="15371" width="11.5703125" style="575" customWidth="1"/>
    <col min="15372" max="15372" width="10.28515625" style="575" bestFit="1" customWidth="1"/>
    <col min="15373" max="15616" width="8.85546875" style="575"/>
    <col min="15617" max="15617" width="6.7109375" style="575" customWidth="1"/>
    <col min="15618" max="15618" width="28.42578125" style="575" customWidth="1"/>
    <col min="15619" max="15619" width="10.85546875" style="575" customWidth="1"/>
    <col min="15620" max="15620" width="14.85546875" style="575" customWidth="1"/>
    <col min="15621" max="15621" width="15.42578125" style="575" customWidth="1"/>
    <col min="15622" max="15622" width="9.85546875" style="575" customWidth="1"/>
    <col min="15623" max="15623" width="16.7109375" style="575" customWidth="1"/>
    <col min="15624" max="15624" width="15" style="575" customWidth="1"/>
    <col min="15625" max="15625" width="8.85546875" style="575"/>
    <col min="15626" max="15626" width="12.7109375" style="575" customWidth="1"/>
    <col min="15627" max="15627" width="11.5703125" style="575" customWidth="1"/>
    <col min="15628" max="15628" width="10.28515625" style="575" bestFit="1" customWidth="1"/>
    <col min="15629" max="15872" width="8.85546875" style="575"/>
    <col min="15873" max="15873" width="6.7109375" style="575" customWidth="1"/>
    <col min="15874" max="15874" width="28.42578125" style="575" customWidth="1"/>
    <col min="15875" max="15875" width="10.85546875" style="575" customWidth="1"/>
    <col min="15876" max="15876" width="14.85546875" style="575" customWidth="1"/>
    <col min="15877" max="15877" width="15.42578125" style="575" customWidth="1"/>
    <col min="15878" max="15878" width="9.85546875" style="575" customWidth="1"/>
    <col min="15879" max="15879" width="16.7109375" style="575" customWidth="1"/>
    <col min="15880" max="15880" width="15" style="575" customWidth="1"/>
    <col min="15881" max="15881" width="8.85546875" style="575"/>
    <col min="15882" max="15882" width="12.7109375" style="575" customWidth="1"/>
    <col min="15883" max="15883" width="11.5703125" style="575" customWidth="1"/>
    <col min="15884" max="15884" width="10.28515625" style="575" bestFit="1" customWidth="1"/>
    <col min="15885" max="16128" width="8.85546875" style="575"/>
    <col min="16129" max="16129" width="6.7109375" style="575" customWidth="1"/>
    <col min="16130" max="16130" width="28.42578125" style="575" customWidth="1"/>
    <col min="16131" max="16131" width="10.85546875" style="575" customWidth="1"/>
    <col min="16132" max="16132" width="14.85546875" style="575" customWidth="1"/>
    <col min="16133" max="16133" width="15.42578125" style="575" customWidth="1"/>
    <col min="16134" max="16134" width="9.85546875" style="575" customWidth="1"/>
    <col min="16135" max="16135" width="16.7109375" style="575" customWidth="1"/>
    <col min="16136" max="16136" width="15" style="575" customWidth="1"/>
    <col min="16137" max="16137" width="8.85546875" style="575"/>
    <col min="16138" max="16138" width="12.7109375" style="575" customWidth="1"/>
    <col min="16139" max="16139" width="11.5703125" style="575" customWidth="1"/>
    <col min="16140" max="16140" width="10.28515625" style="575" bestFit="1" customWidth="1"/>
    <col min="16141" max="16384" width="8.85546875" style="575"/>
  </cols>
  <sheetData>
    <row r="1" spans="1:256" s="543" customFormat="1" ht="23.25" customHeight="1">
      <c r="A1" s="609" t="s">
        <v>276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12"/>
      <c r="M1" s="612"/>
      <c r="N1" s="612"/>
      <c r="O1" s="612"/>
      <c r="P1" s="612"/>
      <c r="Q1" s="612"/>
      <c r="R1" s="612"/>
      <c r="S1" s="612"/>
      <c r="T1" s="612"/>
      <c r="U1" s="612"/>
      <c r="V1" s="612"/>
      <c r="W1" s="612"/>
      <c r="X1" s="612"/>
      <c r="Y1" s="612"/>
      <c r="Z1" s="612"/>
      <c r="AA1" s="612"/>
      <c r="AB1" s="612"/>
      <c r="AC1" s="612"/>
      <c r="AD1" s="612"/>
      <c r="AE1" s="612"/>
      <c r="AF1" s="612"/>
      <c r="AG1" s="612"/>
      <c r="AH1" s="612"/>
      <c r="AI1" s="612"/>
      <c r="AJ1" s="612"/>
      <c r="AK1" s="612"/>
      <c r="AL1" s="612"/>
      <c r="AM1" s="612"/>
      <c r="AN1" s="612"/>
      <c r="AO1" s="612"/>
      <c r="AP1" s="612"/>
      <c r="AQ1" s="612"/>
      <c r="AR1" s="612"/>
      <c r="AS1" s="612"/>
      <c r="AT1" s="612"/>
      <c r="AU1" s="612"/>
      <c r="AV1" s="612"/>
      <c r="AW1" s="612"/>
      <c r="AX1" s="612"/>
      <c r="AY1" s="612"/>
      <c r="AZ1" s="612"/>
      <c r="BA1" s="612"/>
      <c r="BB1" s="612"/>
      <c r="BC1" s="612"/>
      <c r="BD1" s="612"/>
      <c r="BE1" s="612"/>
      <c r="BF1" s="612"/>
      <c r="BG1" s="612"/>
      <c r="BH1" s="612"/>
      <c r="BI1" s="612"/>
      <c r="BJ1" s="612"/>
      <c r="BK1" s="612"/>
      <c r="BL1" s="612"/>
      <c r="BM1" s="612"/>
      <c r="BN1" s="612"/>
      <c r="BO1" s="612"/>
      <c r="BP1" s="612"/>
      <c r="BQ1" s="612"/>
      <c r="BR1" s="612"/>
      <c r="BS1" s="612"/>
      <c r="BT1" s="612"/>
      <c r="BU1" s="612"/>
      <c r="BV1" s="612"/>
      <c r="BW1" s="612"/>
      <c r="BX1" s="612"/>
      <c r="BY1" s="612"/>
      <c r="BZ1" s="612"/>
      <c r="CA1" s="612"/>
      <c r="CB1" s="612"/>
      <c r="CC1" s="612"/>
      <c r="CD1" s="612"/>
      <c r="CE1" s="612"/>
      <c r="CF1" s="612"/>
      <c r="CG1" s="612"/>
      <c r="CH1" s="612"/>
      <c r="CI1" s="612"/>
      <c r="CJ1" s="612"/>
      <c r="CK1" s="612"/>
      <c r="CL1" s="612"/>
      <c r="CM1" s="612"/>
      <c r="CN1" s="612"/>
      <c r="CO1" s="612"/>
      <c r="CP1" s="612"/>
      <c r="CQ1" s="612"/>
      <c r="CR1" s="612"/>
      <c r="CS1" s="612"/>
      <c r="CT1" s="612"/>
      <c r="CU1" s="612"/>
      <c r="CV1" s="612"/>
      <c r="CW1" s="612"/>
      <c r="CX1" s="612"/>
      <c r="CY1" s="612"/>
      <c r="CZ1" s="612"/>
      <c r="DA1" s="612"/>
      <c r="DB1" s="612"/>
      <c r="DC1" s="612"/>
      <c r="DD1" s="612"/>
      <c r="DE1" s="612"/>
      <c r="DF1" s="612"/>
      <c r="DG1" s="612"/>
      <c r="DH1" s="612"/>
      <c r="DI1" s="612"/>
      <c r="DJ1" s="612"/>
      <c r="DK1" s="612"/>
      <c r="DL1" s="612"/>
      <c r="DM1" s="612"/>
      <c r="DN1" s="612"/>
      <c r="DO1" s="612"/>
      <c r="DP1" s="612"/>
      <c r="DQ1" s="612"/>
      <c r="DR1" s="612"/>
      <c r="DS1" s="612"/>
      <c r="DT1" s="612"/>
      <c r="DU1" s="612"/>
      <c r="DV1" s="612"/>
      <c r="DW1" s="612"/>
      <c r="DX1" s="612"/>
      <c r="DY1" s="612"/>
      <c r="DZ1" s="612"/>
      <c r="EA1" s="612"/>
      <c r="EB1" s="612"/>
      <c r="EC1" s="612"/>
      <c r="ED1" s="612"/>
      <c r="EE1" s="612"/>
      <c r="EF1" s="612"/>
      <c r="EG1" s="612"/>
      <c r="EH1" s="612"/>
      <c r="EI1" s="612"/>
      <c r="EJ1" s="612"/>
      <c r="EK1" s="612"/>
      <c r="EL1" s="612"/>
      <c r="EM1" s="612"/>
      <c r="EN1" s="612"/>
      <c r="EO1" s="612"/>
      <c r="EP1" s="612"/>
      <c r="EQ1" s="612"/>
      <c r="ER1" s="612"/>
      <c r="ES1" s="612"/>
      <c r="ET1" s="612"/>
      <c r="EU1" s="612"/>
      <c r="EV1" s="612"/>
      <c r="EW1" s="612"/>
      <c r="EX1" s="612"/>
      <c r="EY1" s="612"/>
      <c r="EZ1" s="612"/>
      <c r="FA1" s="612"/>
      <c r="FB1" s="612"/>
      <c r="FC1" s="612"/>
      <c r="FD1" s="612"/>
      <c r="FE1" s="612"/>
      <c r="FF1" s="612"/>
      <c r="FG1" s="612"/>
      <c r="FH1" s="612"/>
      <c r="FI1" s="612"/>
      <c r="FJ1" s="612"/>
      <c r="FK1" s="612"/>
      <c r="FL1" s="612"/>
      <c r="FM1" s="612"/>
      <c r="FN1" s="612"/>
      <c r="FO1" s="612"/>
      <c r="FP1" s="612"/>
      <c r="FQ1" s="612"/>
      <c r="FR1" s="612"/>
      <c r="FS1" s="612"/>
      <c r="FT1" s="612"/>
      <c r="FU1" s="612"/>
      <c r="FV1" s="612"/>
      <c r="FW1" s="612"/>
      <c r="FX1" s="612"/>
      <c r="FY1" s="612"/>
      <c r="FZ1" s="612"/>
      <c r="GA1" s="612"/>
      <c r="GB1" s="612"/>
      <c r="GC1" s="612"/>
      <c r="GD1" s="612"/>
      <c r="GE1" s="612"/>
      <c r="GF1" s="612"/>
      <c r="GG1" s="612"/>
      <c r="GH1" s="612"/>
      <c r="GI1" s="612"/>
      <c r="GJ1" s="612"/>
      <c r="GK1" s="612"/>
      <c r="GL1" s="612"/>
      <c r="GM1" s="612"/>
      <c r="GN1" s="612"/>
      <c r="GO1" s="612"/>
      <c r="GP1" s="612"/>
      <c r="GQ1" s="612"/>
      <c r="GR1" s="612"/>
      <c r="GS1" s="612"/>
      <c r="GT1" s="612"/>
      <c r="GU1" s="612"/>
      <c r="GV1" s="612"/>
      <c r="GW1" s="612"/>
      <c r="GX1" s="612"/>
      <c r="GY1" s="612"/>
      <c r="GZ1" s="612"/>
      <c r="HA1" s="612"/>
      <c r="HB1" s="612"/>
      <c r="HC1" s="612"/>
      <c r="HD1" s="612"/>
      <c r="HE1" s="612"/>
      <c r="HF1" s="612"/>
      <c r="HG1" s="612"/>
      <c r="HH1" s="612"/>
      <c r="HI1" s="612"/>
      <c r="HJ1" s="612"/>
      <c r="HK1" s="612"/>
      <c r="HL1" s="612"/>
      <c r="HM1" s="612"/>
      <c r="HN1" s="612"/>
      <c r="HO1" s="612"/>
      <c r="HP1" s="612"/>
      <c r="HQ1" s="612"/>
      <c r="HR1" s="612"/>
      <c r="HS1" s="612"/>
      <c r="HT1" s="612"/>
      <c r="HU1" s="612"/>
      <c r="HV1" s="612"/>
      <c r="HW1" s="612"/>
      <c r="HX1" s="612"/>
      <c r="HY1" s="612"/>
      <c r="HZ1" s="612"/>
      <c r="IA1" s="612"/>
      <c r="IB1" s="612"/>
      <c r="IC1" s="612"/>
      <c r="ID1" s="612"/>
      <c r="IE1" s="612"/>
      <c r="IF1" s="612"/>
      <c r="IG1" s="612"/>
      <c r="IH1" s="612"/>
      <c r="II1" s="612"/>
      <c r="IJ1" s="612"/>
      <c r="IK1" s="612"/>
      <c r="IL1" s="612"/>
      <c r="IM1" s="612"/>
      <c r="IN1" s="612"/>
      <c r="IO1" s="612"/>
      <c r="IP1" s="612"/>
      <c r="IQ1" s="612"/>
      <c r="IR1" s="612"/>
      <c r="IS1" s="612"/>
      <c r="IT1" s="612"/>
      <c r="IU1" s="612"/>
      <c r="IV1" s="612"/>
    </row>
    <row r="2" spans="1:256" s="543" customFormat="1" ht="22.5" customHeight="1">
      <c r="A2" s="609" t="s">
        <v>277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</row>
    <row r="3" spans="1:256" s="543" customFormat="1" ht="25.5" customHeight="1">
      <c r="A3" s="609" t="s">
        <v>278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</row>
    <row r="4" spans="1:256" s="548" customFormat="1">
      <c r="A4" s="544"/>
      <c r="B4" s="545"/>
      <c r="C4" s="545"/>
      <c r="D4" s="545"/>
      <c r="E4" s="546"/>
      <c r="F4" s="545"/>
      <c r="G4" s="545"/>
      <c r="H4" s="546"/>
      <c r="I4" s="545"/>
      <c r="J4" s="545"/>
      <c r="K4" s="547" t="s">
        <v>279</v>
      </c>
    </row>
    <row r="5" spans="1:256" s="548" customFormat="1" ht="15.75" customHeight="1">
      <c r="A5" s="610" t="s">
        <v>3</v>
      </c>
      <c r="B5" s="610" t="s">
        <v>280</v>
      </c>
      <c r="C5" s="611" t="s">
        <v>281</v>
      </c>
      <c r="D5" s="611"/>
      <c r="E5" s="611"/>
      <c r="F5" s="611" t="s">
        <v>282</v>
      </c>
      <c r="G5" s="611"/>
      <c r="H5" s="611"/>
      <c r="I5" s="611" t="s">
        <v>283</v>
      </c>
      <c r="J5" s="611"/>
      <c r="K5" s="611"/>
    </row>
    <row r="6" spans="1:256" s="550" customFormat="1" ht="63.75" customHeight="1">
      <c r="A6" s="610"/>
      <c r="B6" s="610"/>
      <c r="C6" s="549" t="s">
        <v>284</v>
      </c>
      <c r="D6" s="549" t="s">
        <v>285</v>
      </c>
      <c r="E6" s="549" t="s">
        <v>286</v>
      </c>
      <c r="F6" s="549" t="s">
        <v>284</v>
      </c>
      <c r="G6" s="549" t="s">
        <v>285</v>
      </c>
      <c r="H6" s="549" t="s">
        <v>286</v>
      </c>
      <c r="I6" s="549" t="s">
        <v>284</v>
      </c>
      <c r="J6" s="549" t="s">
        <v>285</v>
      </c>
      <c r="K6" s="549" t="s">
        <v>286</v>
      </c>
    </row>
    <row r="7" spans="1:256" s="555" customFormat="1" ht="18" customHeight="1">
      <c r="A7" s="551">
        <v>1</v>
      </c>
      <c r="B7" s="552" t="s">
        <v>287</v>
      </c>
      <c r="C7" s="553">
        <v>1</v>
      </c>
      <c r="D7" s="554">
        <v>172799.99999999997</v>
      </c>
      <c r="E7" s="554">
        <f>C7*D7</f>
        <v>172799.99999999997</v>
      </c>
      <c r="F7" s="553">
        <v>1</v>
      </c>
      <c r="G7" s="554">
        <v>172799.99999999997</v>
      </c>
      <c r="H7" s="554">
        <f>F7*G7</f>
        <v>172799.99999999997</v>
      </c>
      <c r="I7" s="551">
        <f t="shared" ref="I7:K12" si="0">+F7-C7</f>
        <v>0</v>
      </c>
      <c r="J7" s="551">
        <f t="shared" si="0"/>
        <v>0</v>
      </c>
      <c r="K7" s="551">
        <f t="shared" si="0"/>
        <v>0</v>
      </c>
      <c r="L7" s="555">
        <f t="shared" ref="L7:L23" si="1">+D7*11.48/100+D7</f>
        <v>192637.43999999997</v>
      </c>
      <c r="M7" s="555">
        <f t="shared" ref="M7:M23" si="2">+L7/1000</f>
        <v>192.63743999999997</v>
      </c>
      <c r="N7" s="555">
        <f t="shared" ref="N7:N23" si="3">ROUNDUP(M7,1)</f>
        <v>192.7</v>
      </c>
      <c r="O7" s="555">
        <f t="shared" ref="O7:O23" si="4">+N7*1000</f>
        <v>192700</v>
      </c>
      <c r="P7" s="555">
        <f t="shared" ref="P7:P23" si="5">+J7/D7*100</f>
        <v>0</v>
      </c>
    </row>
    <row r="8" spans="1:256" s="555" customFormat="1" ht="32.25" customHeight="1">
      <c r="A8" s="551">
        <v>2</v>
      </c>
      <c r="B8" s="552" t="s">
        <v>288</v>
      </c>
      <c r="C8" s="553">
        <v>1</v>
      </c>
      <c r="D8" s="554">
        <v>131600</v>
      </c>
      <c r="E8" s="554">
        <f t="shared" ref="E8:E23" si="6">C8*D8</f>
        <v>131600</v>
      </c>
      <c r="F8" s="553">
        <v>1</v>
      </c>
      <c r="G8" s="554">
        <v>131600</v>
      </c>
      <c r="H8" s="554">
        <f t="shared" ref="H8:H23" si="7">F8*G8</f>
        <v>131600</v>
      </c>
      <c r="I8" s="551">
        <f t="shared" si="0"/>
        <v>0</v>
      </c>
      <c r="J8" s="551">
        <f t="shared" si="0"/>
        <v>0</v>
      </c>
      <c r="K8" s="551">
        <f t="shared" si="0"/>
        <v>0</v>
      </c>
      <c r="L8" s="555">
        <f t="shared" si="1"/>
        <v>146707.68</v>
      </c>
      <c r="M8" s="555">
        <f t="shared" si="2"/>
        <v>146.70767999999998</v>
      </c>
      <c r="N8" s="555">
        <f t="shared" si="3"/>
        <v>146.79999999999998</v>
      </c>
      <c r="O8" s="555">
        <f t="shared" si="4"/>
        <v>146799.99999999997</v>
      </c>
      <c r="P8" s="555">
        <f t="shared" si="5"/>
        <v>0</v>
      </c>
    </row>
    <row r="9" spans="1:256" s="550" customFormat="1" ht="18" customHeight="1">
      <c r="A9" s="551">
        <v>3</v>
      </c>
      <c r="B9" s="552" t="s">
        <v>289</v>
      </c>
      <c r="C9" s="553">
        <v>1</v>
      </c>
      <c r="D9" s="554">
        <v>127100</v>
      </c>
      <c r="E9" s="554">
        <f t="shared" si="6"/>
        <v>127100</v>
      </c>
      <c r="F9" s="553">
        <v>1</v>
      </c>
      <c r="G9" s="554">
        <v>127100</v>
      </c>
      <c r="H9" s="554">
        <f t="shared" si="7"/>
        <v>127100</v>
      </c>
      <c r="I9" s="551">
        <f t="shared" si="0"/>
        <v>0</v>
      </c>
      <c r="J9" s="551">
        <f t="shared" si="0"/>
        <v>0</v>
      </c>
      <c r="K9" s="551">
        <f t="shared" si="0"/>
        <v>0</v>
      </c>
      <c r="L9" s="555">
        <f t="shared" si="1"/>
        <v>141691.07999999999</v>
      </c>
      <c r="M9" s="555">
        <f t="shared" si="2"/>
        <v>141.69108</v>
      </c>
      <c r="N9" s="555">
        <f t="shared" si="3"/>
        <v>141.69999999999999</v>
      </c>
      <c r="O9" s="555">
        <f t="shared" si="4"/>
        <v>141700</v>
      </c>
      <c r="P9" s="555">
        <f t="shared" si="5"/>
        <v>0</v>
      </c>
    </row>
    <row r="10" spans="1:256" s="555" customFormat="1" ht="18" customHeight="1">
      <c r="A10" s="551">
        <v>4</v>
      </c>
      <c r="B10" s="552" t="s">
        <v>290</v>
      </c>
      <c r="C10" s="553">
        <f>6*1.12</f>
        <v>6.7200000000000006</v>
      </c>
      <c r="D10" s="554">
        <v>128500</v>
      </c>
      <c r="E10" s="554">
        <f t="shared" si="6"/>
        <v>863520.00000000012</v>
      </c>
      <c r="F10" s="553">
        <f>6*1.12</f>
        <v>6.7200000000000006</v>
      </c>
      <c r="G10" s="554">
        <v>128500</v>
      </c>
      <c r="H10" s="554">
        <f t="shared" si="7"/>
        <v>863520.00000000012</v>
      </c>
      <c r="I10" s="551">
        <f t="shared" si="0"/>
        <v>0</v>
      </c>
      <c r="J10" s="551">
        <f t="shared" si="0"/>
        <v>0</v>
      </c>
      <c r="K10" s="551">
        <f t="shared" si="0"/>
        <v>0</v>
      </c>
      <c r="L10" s="555">
        <f t="shared" si="1"/>
        <v>143251.79999999999</v>
      </c>
      <c r="M10" s="555">
        <f t="shared" si="2"/>
        <v>143.25179999999997</v>
      </c>
      <c r="N10" s="555">
        <f t="shared" si="3"/>
        <v>143.29999999999998</v>
      </c>
      <c r="O10" s="555">
        <f t="shared" si="4"/>
        <v>143299.99999999997</v>
      </c>
      <c r="P10" s="555">
        <f t="shared" si="5"/>
        <v>0</v>
      </c>
    </row>
    <row r="11" spans="1:256" s="555" customFormat="1" ht="18" customHeight="1">
      <c r="A11" s="551">
        <v>5</v>
      </c>
      <c r="B11" s="552" t="s">
        <v>291</v>
      </c>
      <c r="C11" s="553">
        <v>1.5</v>
      </c>
      <c r="D11" s="554">
        <v>128500</v>
      </c>
      <c r="E11" s="554">
        <f t="shared" si="6"/>
        <v>192750</v>
      </c>
      <c r="F11" s="553">
        <v>1.5</v>
      </c>
      <c r="G11" s="554">
        <v>128500</v>
      </c>
      <c r="H11" s="554">
        <f t="shared" si="7"/>
        <v>192750</v>
      </c>
      <c r="I11" s="551">
        <f t="shared" si="0"/>
        <v>0</v>
      </c>
      <c r="J11" s="551">
        <f t="shared" si="0"/>
        <v>0</v>
      </c>
      <c r="K11" s="551">
        <f t="shared" si="0"/>
        <v>0</v>
      </c>
      <c r="L11" s="555">
        <f t="shared" si="1"/>
        <v>143251.79999999999</v>
      </c>
      <c r="M11" s="555">
        <f t="shared" si="2"/>
        <v>143.25179999999997</v>
      </c>
      <c r="N11" s="555">
        <f t="shared" si="3"/>
        <v>143.29999999999998</v>
      </c>
      <c r="O11" s="555">
        <f t="shared" si="4"/>
        <v>143299.99999999997</v>
      </c>
      <c r="P11" s="555">
        <f t="shared" si="5"/>
        <v>0</v>
      </c>
    </row>
    <row r="12" spans="1:256" s="555" customFormat="1" ht="18" customHeight="1">
      <c r="A12" s="551">
        <v>6</v>
      </c>
      <c r="B12" s="552" t="s">
        <v>292</v>
      </c>
      <c r="C12" s="553">
        <v>1</v>
      </c>
      <c r="D12" s="554">
        <v>128500</v>
      </c>
      <c r="E12" s="554">
        <f t="shared" si="6"/>
        <v>128500</v>
      </c>
      <c r="F12" s="553">
        <v>1</v>
      </c>
      <c r="G12" s="554">
        <v>128500</v>
      </c>
      <c r="H12" s="554">
        <f t="shared" si="7"/>
        <v>128500</v>
      </c>
      <c r="I12" s="551">
        <f t="shared" si="0"/>
        <v>0</v>
      </c>
      <c r="J12" s="551">
        <f t="shared" si="0"/>
        <v>0</v>
      </c>
      <c r="K12" s="551">
        <f t="shared" si="0"/>
        <v>0</v>
      </c>
      <c r="L12" s="555">
        <f t="shared" si="1"/>
        <v>143251.79999999999</v>
      </c>
      <c r="M12" s="555">
        <f t="shared" si="2"/>
        <v>143.25179999999997</v>
      </c>
      <c r="N12" s="555">
        <f t="shared" si="3"/>
        <v>143.29999999999998</v>
      </c>
      <c r="O12" s="555">
        <f t="shared" si="4"/>
        <v>143299.99999999997</v>
      </c>
      <c r="P12" s="555">
        <f t="shared" si="5"/>
        <v>0</v>
      </c>
    </row>
    <row r="13" spans="1:256" s="555" customFormat="1" ht="18" customHeight="1">
      <c r="A13" s="551">
        <v>7</v>
      </c>
      <c r="B13" s="552" t="s">
        <v>293</v>
      </c>
      <c r="C13" s="553">
        <v>0.75</v>
      </c>
      <c r="D13" s="554">
        <v>128500</v>
      </c>
      <c r="E13" s="554">
        <f t="shared" ref="E13" si="8">C13*D13</f>
        <v>96375</v>
      </c>
      <c r="F13" s="553">
        <v>0.75</v>
      </c>
      <c r="G13" s="554">
        <v>128500</v>
      </c>
      <c r="H13" s="554">
        <f t="shared" ref="H13" si="9">F13*G13</f>
        <v>96375</v>
      </c>
      <c r="I13" s="551">
        <f t="shared" ref="I13:K14" si="10">+F13-C13</f>
        <v>0</v>
      </c>
      <c r="J13" s="551">
        <f t="shared" si="10"/>
        <v>0</v>
      </c>
      <c r="K13" s="551">
        <f t="shared" si="10"/>
        <v>0</v>
      </c>
      <c r="L13" s="555">
        <f t="shared" ref="L13" si="11">+D13*11.48/100+D13</f>
        <v>143251.79999999999</v>
      </c>
      <c r="M13" s="555">
        <f t="shared" ref="M13" si="12">+L13/1000</f>
        <v>143.25179999999997</v>
      </c>
      <c r="N13" s="555">
        <f t="shared" ref="N13" si="13">ROUNDUP(M13,1)</f>
        <v>143.29999999999998</v>
      </c>
      <c r="O13" s="555">
        <f t="shared" ref="O13" si="14">+N13*1000</f>
        <v>143299.99999999997</v>
      </c>
      <c r="P13" s="555">
        <f t="shared" ref="P13" si="15">+J13/D13*100</f>
        <v>0</v>
      </c>
    </row>
    <row r="14" spans="1:256" s="555" customFormat="1" ht="18" customHeight="1">
      <c r="A14" s="551">
        <v>8</v>
      </c>
      <c r="B14" s="552" t="s">
        <v>304</v>
      </c>
      <c r="C14" s="553"/>
      <c r="D14" s="554"/>
      <c r="E14" s="554"/>
      <c r="F14" s="553">
        <v>0.5</v>
      </c>
      <c r="G14" s="554">
        <v>128500</v>
      </c>
      <c r="H14" s="554">
        <f t="shared" si="7"/>
        <v>64250</v>
      </c>
      <c r="I14" s="551">
        <f t="shared" si="10"/>
        <v>0.5</v>
      </c>
      <c r="J14" s="551">
        <f t="shared" si="10"/>
        <v>128500</v>
      </c>
      <c r="K14" s="551">
        <f t="shared" si="10"/>
        <v>64250</v>
      </c>
      <c r="L14" s="555">
        <f t="shared" si="1"/>
        <v>0</v>
      </c>
      <c r="M14" s="555">
        <f t="shared" si="2"/>
        <v>0</v>
      </c>
      <c r="N14" s="555">
        <f t="shared" si="3"/>
        <v>0</v>
      </c>
      <c r="O14" s="555">
        <f t="shared" si="4"/>
        <v>0</v>
      </c>
      <c r="P14" s="555" t="e">
        <f t="shared" si="5"/>
        <v>#DIV/0!</v>
      </c>
    </row>
    <row r="15" spans="1:256" s="555" customFormat="1" ht="18" customHeight="1">
      <c r="A15" s="551">
        <v>9</v>
      </c>
      <c r="B15" s="556" t="s">
        <v>294</v>
      </c>
      <c r="C15" s="557">
        <v>6</v>
      </c>
      <c r="D15" s="554">
        <v>122699.99999999999</v>
      </c>
      <c r="E15" s="554">
        <f t="shared" si="6"/>
        <v>736199.99999999988</v>
      </c>
      <c r="F15" s="557">
        <v>6</v>
      </c>
      <c r="G15" s="554">
        <v>122699.99999999999</v>
      </c>
      <c r="H15" s="554">
        <f t="shared" si="7"/>
        <v>736199.99999999988</v>
      </c>
      <c r="I15" s="551">
        <f t="shared" ref="I15:K23" si="16">+F15-C15</f>
        <v>0</v>
      </c>
      <c r="J15" s="551">
        <f t="shared" si="16"/>
        <v>0</v>
      </c>
      <c r="K15" s="551">
        <f t="shared" si="16"/>
        <v>0</v>
      </c>
      <c r="L15" s="555">
        <f t="shared" si="1"/>
        <v>136785.96</v>
      </c>
      <c r="M15" s="555">
        <f t="shared" si="2"/>
        <v>136.78595999999999</v>
      </c>
      <c r="N15" s="555">
        <f t="shared" si="3"/>
        <v>136.79999999999998</v>
      </c>
      <c r="O15" s="555">
        <f t="shared" si="4"/>
        <v>136799.99999999997</v>
      </c>
      <c r="P15" s="555">
        <f t="shared" si="5"/>
        <v>0</v>
      </c>
    </row>
    <row r="16" spans="1:256" s="555" customFormat="1" ht="18" customHeight="1">
      <c r="A16" s="551">
        <v>10</v>
      </c>
      <c r="B16" s="552" t="s">
        <v>295</v>
      </c>
      <c r="C16" s="553">
        <v>0.5</v>
      </c>
      <c r="D16" s="554">
        <v>104399.99999999999</v>
      </c>
      <c r="E16" s="554">
        <f t="shared" si="6"/>
        <v>52199.999999999993</v>
      </c>
      <c r="F16" s="553">
        <v>0.5</v>
      </c>
      <c r="G16" s="554">
        <v>104399.99999999999</v>
      </c>
      <c r="H16" s="554">
        <f t="shared" si="7"/>
        <v>52199.999999999993</v>
      </c>
      <c r="I16" s="551">
        <f t="shared" si="16"/>
        <v>0</v>
      </c>
      <c r="J16" s="551">
        <f t="shared" si="16"/>
        <v>0</v>
      </c>
      <c r="K16" s="551">
        <f t="shared" si="16"/>
        <v>0</v>
      </c>
      <c r="L16" s="555">
        <f t="shared" si="1"/>
        <v>116385.11999999998</v>
      </c>
      <c r="M16" s="555">
        <f t="shared" si="2"/>
        <v>116.38511999999999</v>
      </c>
      <c r="N16" s="555">
        <f t="shared" si="3"/>
        <v>116.39999999999999</v>
      </c>
      <c r="O16" s="555">
        <f t="shared" si="4"/>
        <v>116399.99999999999</v>
      </c>
      <c r="P16" s="555">
        <f t="shared" si="5"/>
        <v>0</v>
      </c>
    </row>
    <row r="17" spans="1:16" s="555" customFormat="1" ht="18" customHeight="1">
      <c r="A17" s="551">
        <v>11</v>
      </c>
      <c r="B17" s="552" t="s">
        <v>296</v>
      </c>
      <c r="C17" s="553">
        <v>1</v>
      </c>
      <c r="D17" s="554">
        <v>104399.99999999999</v>
      </c>
      <c r="E17" s="554">
        <f t="shared" si="6"/>
        <v>104399.99999999999</v>
      </c>
      <c r="F17" s="553">
        <v>1</v>
      </c>
      <c r="G17" s="554">
        <v>104399.99999999999</v>
      </c>
      <c r="H17" s="554">
        <f t="shared" si="7"/>
        <v>104399.99999999999</v>
      </c>
      <c r="I17" s="551">
        <f t="shared" si="16"/>
        <v>0</v>
      </c>
      <c r="J17" s="551">
        <f t="shared" si="16"/>
        <v>0</v>
      </c>
      <c r="K17" s="551">
        <f t="shared" si="16"/>
        <v>0</v>
      </c>
      <c r="L17" s="555">
        <f t="shared" si="1"/>
        <v>116385.11999999998</v>
      </c>
      <c r="M17" s="555">
        <f t="shared" si="2"/>
        <v>116.38511999999999</v>
      </c>
      <c r="N17" s="555">
        <f t="shared" si="3"/>
        <v>116.39999999999999</v>
      </c>
      <c r="O17" s="555">
        <f t="shared" si="4"/>
        <v>116399.99999999999</v>
      </c>
      <c r="P17" s="555">
        <f t="shared" si="5"/>
        <v>0</v>
      </c>
    </row>
    <row r="18" spans="1:16" s="555" customFormat="1" ht="18" customHeight="1">
      <c r="A18" s="551">
        <v>12</v>
      </c>
      <c r="B18" s="552" t="s">
        <v>297</v>
      </c>
      <c r="C18" s="553">
        <v>1</v>
      </c>
      <c r="D18" s="554">
        <v>104399.99999999999</v>
      </c>
      <c r="E18" s="554">
        <f t="shared" si="6"/>
        <v>104399.99999999999</v>
      </c>
      <c r="F18" s="553">
        <v>1</v>
      </c>
      <c r="G18" s="554">
        <v>104399.99999999999</v>
      </c>
      <c r="H18" s="554">
        <f t="shared" si="7"/>
        <v>104399.99999999999</v>
      </c>
      <c r="I18" s="551">
        <f t="shared" si="16"/>
        <v>0</v>
      </c>
      <c r="J18" s="551">
        <f t="shared" si="16"/>
        <v>0</v>
      </c>
      <c r="K18" s="551">
        <f t="shared" si="16"/>
        <v>0</v>
      </c>
      <c r="L18" s="555">
        <f t="shared" si="1"/>
        <v>116385.11999999998</v>
      </c>
      <c r="M18" s="555">
        <f t="shared" si="2"/>
        <v>116.38511999999999</v>
      </c>
      <c r="N18" s="555">
        <f t="shared" si="3"/>
        <v>116.39999999999999</v>
      </c>
      <c r="O18" s="555">
        <f t="shared" si="4"/>
        <v>116399.99999999999</v>
      </c>
      <c r="P18" s="555">
        <f t="shared" si="5"/>
        <v>0</v>
      </c>
    </row>
    <row r="19" spans="1:16" s="555" customFormat="1" ht="18" customHeight="1">
      <c r="A19" s="551">
        <v>13</v>
      </c>
      <c r="B19" s="552" t="s">
        <v>298</v>
      </c>
      <c r="C19" s="553">
        <v>1</v>
      </c>
      <c r="D19" s="554">
        <v>107100</v>
      </c>
      <c r="E19" s="554">
        <f t="shared" si="6"/>
        <v>107100</v>
      </c>
      <c r="F19" s="553">
        <v>1</v>
      </c>
      <c r="G19" s="554">
        <v>107100</v>
      </c>
      <c r="H19" s="554">
        <f t="shared" si="7"/>
        <v>107100</v>
      </c>
      <c r="I19" s="551">
        <f t="shared" si="16"/>
        <v>0</v>
      </c>
      <c r="J19" s="551">
        <f t="shared" si="16"/>
        <v>0</v>
      </c>
      <c r="K19" s="551">
        <f t="shared" si="16"/>
        <v>0</v>
      </c>
      <c r="L19" s="555">
        <f t="shared" si="1"/>
        <v>119395.08</v>
      </c>
      <c r="M19" s="555">
        <f t="shared" si="2"/>
        <v>119.39508000000001</v>
      </c>
      <c r="N19" s="555">
        <f t="shared" si="3"/>
        <v>119.39999999999999</v>
      </c>
      <c r="O19" s="555">
        <f t="shared" si="4"/>
        <v>119399.99999999999</v>
      </c>
      <c r="P19" s="555">
        <f t="shared" si="5"/>
        <v>0</v>
      </c>
    </row>
    <row r="20" spans="1:16" s="555" customFormat="1" ht="18" customHeight="1">
      <c r="A20" s="551">
        <v>14</v>
      </c>
      <c r="B20" s="552" t="s">
        <v>299</v>
      </c>
      <c r="C20" s="553">
        <v>1</v>
      </c>
      <c r="D20" s="554">
        <v>104399.99999999999</v>
      </c>
      <c r="E20" s="554">
        <f t="shared" si="6"/>
        <v>104399.99999999999</v>
      </c>
      <c r="F20" s="553">
        <v>1</v>
      </c>
      <c r="G20" s="554">
        <v>104399.99999999999</v>
      </c>
      <c r="H20" s="554">
        <f t="shared" si="7"/>
        <v>104399.99999999999</v>
      </c>
      <c r="I20" s="551">
        <f t="shared" si="16"/>
        <v>0</v>
      </c>
      <c r="J20" s="551">
        <f t="shared" si="16"/>
        <v>0</v>
      </c>
      <c r="K20" s="551">
        <f t="shared" si="16"/>
        <v>0</v>
      </c>
      <c r="L20" s="555">
        <f t="shared" si="1"/>
        <v>116385.11999999998</v>
      </c>
      <c r="M20" s="555">
        <f t="shared" si="2"/>
        <v>116.38511999999999</v>
      </c>
      <c r="N20" s="555">
        <f t="shared" si="3"/>
        <v>116.39999999999999</v>
      </c>
      <c r="O20" s="555">
        <f t="shared" si="4"/>
        <v>116399.99999999999</v>
      </c>
      <c r="P20" s="555">
        <f t="shared" si="5"/>
        <v>0</v>
      </c>
    </row>
    <row r="21" spans="1:16" s="555" customFormat="1" ht="18" customHeight="1">
      <c r="A21" s="551">
        <v>15</v>
      </c>
      <c r="B21" s="558" t="s">
        <v>300</v>
      </c>
      <c r="C21" s="557">
        <v>0.5</v>
      </c>
      <c r="D21" s="554">
        <v>104399.99999999999</v>
      </c>
      <c r="E21" s="554">
        <f t="shared" si="6"/>
        <v>52199.999999999993</v>
      </c>
      <c r="F21" s="557">
        <v>0.5</v>
      </c>
      <c r="G21" s="554">
        <v>104399.99999999999</v>
      </c>
      <c r="H21" s="554">
        <f t="shared" si="7"/>
        <v>52199.999999999993</v>
      </c>
      <c r="I21" s="551">
        <f t="shared" si="16"/>
        <v>0</v>
      </c>
      <c r="J21" s="551">
        <f t="shared" si="16"/>
        <v>0</v>
      </c>
      <c r="K21" s="551">
        <f t="shared" si="16"/>
        <v>0</v>
      </c>
      <c r="L21" s="555">
        <f t="shared" si="1"/>
        <v>116385.11999999998</v>
      </c>
      <c r="M21" s="555">
        <f t="shared" si="2"/>
        <v>116.38511999999999</v>
      </c>
      <c r="N21" s="555">
        <f t="shared" si="3"/>
        <v>116.39999999999999</v>
      </c>
      <c r="O21" s="555">
        <f t="shared" si="4"/>
        <v>116399.99999999999</v>
      </c>
      <c r="P21" s="555">
        <f t="shared" si="5"/>
        <v>0</v>
      </c>
    </row>
    <row r="22" spans="1:16" s="555" customFormat="1" ht="18" customHeight="1">
      <c r="A22" s="551">
        <v>16</v>
      </c>
      <c r="B22" s="558" t="s">
        <v>301</v>
      </c>
      <c r="C22" s="557">
        <v>0.5</v>
      </c>
      <c r="D22" s="554">
        <v>104399.99999999999</v>
      </c>
      <c r="E22" s="554">
        <f t="shared" si="6"/>
        <v>52199.999999999993</v>
      </c>
      <c r="F22" s="557">
        <v>0.5</v>
      </c>
      <c r="G22" s="554">
        <v>104399.99999999999</v>
      </c>
      <c r="H22" s="554">
        <f t="shared" si="7"/>
        <v>52199.999999999993</v>
      </c>
      <c r="I22" s="551">
        <f t="shared" si="16"/>
        <v>0</v>
      </c>
      <c r="J22" s="551">
        <f t="shared" si="16"/>
        <v>0</v>
      </c>
      <c r="K22" s="551">
        <f t="shared" si="16"/>
        <v>0</v>
      </c>
      <c r="L22" s="555">
        <f t="shared" si="1"/>
        <v>116385.11999999998</v>
      </c>
      <c r="M22" s="555">
        <f t="shared" si="2"/>
        <v>116.38511999999999</v>
      </c>
      <c r="N22" s="555">
        <f t="shared" si="3"/>
        <v>116.39999999999999</v>
      </c>
      <c r="O22" s="555">
        <f t="shared" si="4"/>
        <v>116399.99999999999</v>
      </c>
      <c r="P22" s="555">
        <f t="shared" si="5"/>
        <v>0</v>
      </c>
    </row>
    <row r="23" spans="1:16" s="555" customFormat="1" ht="18" customHeight="1">
      <c r="A23" s="551">
        <v>17</v>
      </c>
      <c r="B23" s="558" t="s">
        <v>302</v>
      </c>
      <c r="C23" s="557">
        <v>3</v>
      </c>
      <c r="D23" s="554">
        <v>104399.99999999999</v>
      </c>
      <c r="E23" s="554">
        <f t="shared" si="6"/>
        <v>313199.99999999994</v>
      </c>
      <c r="F23" s="557">
        <v>3</v>
      </c>
      <c r="G23" s="554">
        <v>104399.99999999999</v>
      </c>
      <c r="H23" s="554">
        <f t="shared" si="7"/>
        <v>313199.99999999994</v>
      </c>
      <c r="I23" s="551">
        <f t="shared" si="16"/>
        <v>0</v>
      </c>
      <c r="J23" s="551">
        <f t="shared" si="16"/>
        <v>0</v>
      </c>
      <c r="K23" s="551">
        <f t="shared" si="16"/>
        <v>0</v>
      </c>
      <c r="L23" s="555">
        <f t="shared" si="1"/>
        <v>116385.11999999998</v>
      </c>
      <c r="M23" s="555">
        <f t="shared" si="2"/>
        <v>116.38511999999999</v>
      </c>
      <c r="N23" s="555">
        <f t="shared" si="3"/>
        <v>116.39999999999999</v>
      </c>
      <c r="O23" s="555">
        <f t="shared" si="4"/>
        <v>116399.99999999999</v>
      </c>
      <c r="P23" s="555">
        <f t="shared" si="5"/>
        <v>0</v>
      </c>
    </row>
    <row r="24" spans="1:16" s="548" customFormat="1" ht="23.25" customHeight="1">
      <c r="A24" s="559"/>
      <c r="B24" s="559" t="s">
        <v>69</v>
      </c>
      <c r="C24" s="560">
        <f>SUM(C7:C23)</f>
        <v>27.47</v>
      </c>
      <c r="D24" s="561"/>
      <c r="E24" s="562">
        <f>SUM(E7:E23)</f>
        <v>3338945</v>
      </c>
      <c r="F24" s="560">
        <f>SUM(F7:F23)</f>
        <v>27.97</v>
      </c>
      <c r="G24" s="561"/>
      <c r="H24" s="562">
        <f>SUM(H7:H23)</f>
        <v>3403195</v>
      </c>
      <c r="I24" s="560">
        <f>SUM(I7:I23)</f>
        <v>0.5</v>
      </c>
      <c r="J24" s="561"/>
      <c r="K24" s="562">
        <f>SUM(K7:K23)</f>
        <v>64250</v>
      </c>
      <c r="L24" s="563"/>
    </row>
    <row r="25" spans="1:16" s="564" customFormat="1">
      <c r="B25" s="565" t="s">
        <v>2</v>
      </c>
      <c r="C25" s="566"/>
      <c r="D25" s="567"/>
      <c r="E25" s="568"/>
      <c r="F25" s="568"/>
      <c r="G25" s="566"/>
      <c r="H25" s="566"/>
      <c r="I25" s="566"/>
      <c r="J25" s="566"/>
      <c r="K25" s="566"/>
    </row>
    <row r="26" spans="1:16" s="400" customFormat="1" ht="15.75" customHeight="1">
      <c r="A26" s="569"/>
      <c r="B26" s="401"/>
      <c r="C26" s="570"/>
      <c r="D26" s="570" t="s">
        <v>1</v>
      </c>
      <c r="E26" s="571"/>
      <c r="F26" s="572"/>
      <c r="G26" s="573"/>
      <c r="H26" s="574"/>
      <c r="I26" s="570"/>
      <c r="J26" s="573"/>
      <c r="K26" s="574"/>
    </row>
    <row r="27" spans="1:16" s="400" customFormat="1" ht="9.75" customHeight="1">
      <c r="A27" s="569"/>
      <c r="B27" s="571"/>
      <c r="C27" s="573"/>
      <c r="D27" s="573"/>
      <c r="E27" s="568"/>
      <c r="F27" s="571"/>
      <c r="G27" s="573"/>
      <c r="H27" s="574"/>
      <c r="I27" s="573"/>
      <c r="J27" s="573"/>
      <c r="K27" s="574"/>
    </row>
    <row r="28" spans="1:16" s="564" customFormat="1">
      <c r="B28" s="565" t="s">
        <v>303</v>
      </c>
      <c r="C28" s="566"/>
      <c r="D28" s="567"/>
      <c r="E28" s="568"/>
      <c r="F28" s="568"/>
      <c r="G28" s="566"/>
      <c r="H28" s="566"/>
      <c r="I28" s="566"/>
      <c r="J28" s="566"/>
      <c r="K28" s="566"/>
    </row>
    <row r="29" spans="1:16">
      <c r="C29" s="577"/>
      <c r="D29" s="578"/>
      <c r="E29" s="578"/>
      <c r="F29" s="578"/>
    </row>
    <row r="30" spans="1:16">
      <c r="C30" s="577"/>
      <c r="D30" s="578"/>
      <c r="E30" s="578"/>
      <c r="F30" s="578"/>
    </row>
    <row r="31" spans="1:16">
      <c r="C31" s="577"/>
      <c r="D31" s="578"/>
      <c r="E31" s="578"/>
      <c r="F31" s="578"/>
    </row>
    <row r="32" spans="1:16">
      <c r="C32" s="577"/>
      <c r="D32" s="578"/>
      <c r="E32" s="578"/>
      <c r="F32" s="578"/>
    </row>
    <row r="33" spans="3:6">
      <c r="C33" s="577"/>
      <c r="D33" s="578"/>
      <c r="E33" s="578"/>
      <c r="F33" s="578"/>
    </row>
  </sheetData>
  <mergeCells count="31">
    <mergeCell ref="DR1:EB1"/>
    <mergeCell ref="A1:K1"/>
    <mergeCell ref="L1:V1"/>
    <mergeCell ref="W1:AG1"/>
    <mergeCell ref="AH1:AR1"/>
    <mergeCell ref="AS1:BC1"/>
    <mergeCell ref="BD1:BN1"/>
    <mergeCell ref="BO1:BY1"/>
    <mergeCell ref="BZ1:CJ1"/>
    <mergeCell ref="CK1:CU1"/>
    <mergeCell ref="CV1:DF1"/>
    <mergeCell ref="DG1:DQ1"/>
    <mergeCell ref="IT1:IV1"/>
    <mergeCell ref="EC1:EM1"/>
    <mergeCell ref="EN1:EX1"/>
    <mergeCell ref="EY1:FI1"/>
    <mergeCell ref="FJ1:FT1"/>
    <mergeCell ref="FU1:GE1"/>
    <mergeCell ref="GF1:GP1"/>
    <mergeCell ref="GQ1:HA1"/>
    <mergeCell ref="HB1:HL1"/>
    <mergeCell ref="HM1:HW1"/>
    <mergeCell ref="HX1:IH1"/>
    <mergeCell ref="II1:IS1"/>
    <mergeCell ref="A2:K2"/>
    <mergeCell ref="A3:K3"/>
    <mergeCell ref="A5:A6"/>
    <mergeCell ref="B5:B6"/>
    <mergeCell ref="C5:E5"/>
    <mergeCell ref="F5:H5"/>
    <mergeCell ref="I5:K5"/>
  </mergeCells>
  <pageMargins left="0.15" right="0.16" top="0.36" bottom="0.26" header="0.19" footer="0.17"/>
  <pageSetup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15" t="s">
        <v>67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</row>
    <row r="2" spans="1:15" s="19" customFormat="1" ht="25.5" customHeight="1">
      <c r="A2" s="585" t="str">
        <f>+'Ekamut-caxs'!A7</f>
        <v xml:space="preserve">«Երևանի հ․108 մսուր-մանկապարտեզ»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</row>
    <row r="3" spans="1:15" ht="25.5" customHeight="1">
      <c r="A3" s="619" t="s">
        <v>242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618" t="s">
        <v>153</v>
      </c>
      <c r="B5" s="618" t="s">
        <v>68</v>
      </c>
      <c r="C5" s="616" t="s">
        <v>223</v>
      </c>
      <c r="D5" s="616"/>
      <c r="E5" s="616"/>
      <c r="F5" s="616"/>
      <c r="G5" s="616"/>
      <c r="H5" s="616"/>
      <c r="I5" s="616"/>
      <c r="J5" s="616"/>
      <c r="K5" s="616"/>
      <c r="L5" s="617" t="s">
        <v>155</v>
      </c>
    </row>
    <row r="6" spans="1:15" ht="79.5" customHeight="1">
      <c r="A6" s="618"/>
      <c r="B6" s="618"/>
      <c r="C6" s="366" t="s">
        <v>216</v>
      </c>
      <c r="D6" s="366" t="s">
        <v>225</v>
      </c>
      <c r="E6" s="366" t="s">
        <v>226</v>
      </c>
      <c r="F6" s="310" t="s">
        <v>154</v>
      </c>
      <c r="G6" s="310" t="s">
        <v>202</v>
      </c>
      <c r="H6" s="310" t="s">
        <v>262</v>
      </c>
      <c r="I6" s="310" t="s">
        <v>117</v>
      </c>
      <c r="J6" s="310" t="s">
        <v>191</v>
      </c>
      <c r="K6" s="26"/>
      <c r="L6" s="617"/>
    </row>
    <row r="7" spans="1:15" ht="27.75" customHeight="1">
      <c r="A7" s="310">
        <v>1</v>
      </c>
      <c r="B7" s="371" t="s">
        <v>203</v>
      </c>
      <c r="C7" s="372">
        <f>+B10+Hamematakan!K24/1000*10</f>
        <v>40709.840000000004</v>
      </c>
      <c r="D7" s="372"/>
      <c r="E7" s="372"/>
      <c r="F7" s="372">
        <v>747.1</v>
      </c>
      <c r="G7" s="372">
        <v>1255.6200000000001</v>
      </c>
      <c r="H7" s="372">
        <v>234</v>
      </c>
      <c r="I7" s="372">
        <v>600</v>
      </c>
      <c r="J7" s="372"/>
      <c r="K7" s="372"/>
      <c r="L7" s="373">
        <f>ROUND(SUM(C7:K7),1)</f>
        <v>43546.6</v>
      </c>
    </row>
    <row r="8" spans="1:15" ht="35.25" customHeight="1">
      <c r="A8" s="310">
        <v>2</v>
      </c>
      <c r="B8" s="424" t="s">
        <v>89</v>
      </c>
      <c r="C8" s="372"/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43546.6</v>
      </c>
    </row>
    <row r="10" spans="1:15" s="312" customFormat="1" ht="34.5" customHeight="1">
      <c r="A10" s="313"/>
      <c r="B10" s="314">
        <f>3338.945*12</f>
        <v>40067.340000000004</v>
      </c>
      <c r="C10" s="315"/>
      <c r="D10" s="316"/>
      <c r="E10" s="316"/>
      <c r="F10" s="316"/>
      <c r="G10" s="317">
        <f>1.12*128.5+6*122.7+3*104.4+62.3</f>
        <v>1255.6200000000001</v>
      </c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800</v>
      </c>
      <c r="H11" s="156"/>
      <c r="I11" s="322"/>
      <c r="J11" s="622"/>
      <c r="K11" s="622"/>
      <c r="L11" s="325"/>
    </row>
    <row r="12" spans="1:15" s="313" customFormat="1" ht="69" customHeight="1">
      <c r="B12" s="613" t="s">
        <v>220</v>
      </c>
      <c r="C12" s="614"/>
      <c r="F12" s="322"/>
      <c r="G12" s="322"/>
      <c r="H12" s="613" t="s">
        <v>221</v>
      </c>
      <c r="I12" s="614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227</v>
      </c>
      <c r="F13" s="326"/>
      <c r="G13" s="326"/>
      <c r="H13" s="383" t="s">
        <v>192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623" t="str">
        <f>+'Ekamut-caxs'!D67</f>
        <v>Ն․ Պարոնյան</v>
      </c>
      <c r="H17" s="623"/>
      <c r="I17" s="623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621" t="s">
        <v>92</v>
      </c>
      <c r="H18" s="621"/>
      <c r="I18" s="621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620" t="str">
        <f>+'Ekamut-caxs'!D69</f>
        <v>Մ․Սիմոնյան</v>
      </c>
      <c r="H19" s="620"/>
      <c r="I19" s="620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621" t="s">
        <v>92</v>
      </c>
      <c r="H20" s="621"/>
      <c r="I20" s="621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24" t="s">
        <v>67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</row>
    <row r="2" spans="1:14" s="139" customFormat="1" ht="21.75" customHeight="1">
      <c r="A2" s="625" t="str">
        <f>+'Ekamut-caxs'!A7:D7</f>
        <v xml:space="preserve">«Երևանի հ․108 մսուր-մանկապարտեզ» ՀՈԱԿ-ի </v>
      </c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</row>
    <row r="3" spans="1:14" s="139" customFormat="1" ht="21" customHeight="1">
      <c r="A3" s="625" t="s">
        <v>93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  <c r="L3" s="625"/>
      <c r="M3" s="625"/>
      <c r="N3" s="625"/>
    </row>
    <row r="4" spans="1:14" ht="21" customHeight="1" thickBot="1"/>
    <row r="5" spans="1:14" s="144" customFormat="1" ht="24.75" customHeight="1">
      <c r="A5" s="626" t="s">
        <v>114</v>
      </c>
      <c r="B5" s="628" t="s">
        <v>94</v>
      </c>
      <c r="C5" s="630" t="s">
        <v>95</v>
      </c>
      <c r="D5" s="630"/>
      <c r="E5" s="630"/>
      <c r="F5" s="630"/>
      <c r="G5" s="630" t="s">
        <v>96</v>
      </c>
      <c r="H5" s="630"/>
      <c r="I5" s="630"/>
      <c r="J5" s="630"/>
      <c r="K5" s="630" t="s">
        <v>144</v>
      </c>
      <c r="L5" s="630"/>
      <c r="M5" s="630"/>
      <c r="N5" s="630"/>
    </row>
    <row r="6" spans="1:14" s="145" customFormat="1" ht="51" customHeight="1">
      <c r="A6" s="627"/>
      <c r="B6" s="629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97</v>
      </c>
      <c r="C7" s="397">
        <v>3404</v>
      </c>
      <c r="D7" s="350">
        <v>473156</v>
      </c>
      <c r="E7" s="351">
        <f>+C7</f>
        <v>3404</v>
      </c>
      <c r="F7" s="352">
        <f>+E7*143.7</f>
        <v>489154.8</v>
      </c>
      <c r="G7" s="397">
        <v>4171</v>
      </c>
      <c r="H7" s="350">
        <v>191639</v>
      </c>
      <c r="I7" s="351">
        <f>+G7</f>
        <v>4171</v>
      </c>
      <c r="J7" s="350">
        <f>+I7*53.48</f>
        <v>223065.08</v>
      </c>
      <c r="K7" s="397">
        <v>508</v>
      </c>
      <c r="L7" s="350">
        <v>99239</v>
      </c>
      <c r="M7" s="350">
        <f>+K7</f>
        <v>508</v>
      </c>
      <c r="N7" s="352">
        <f>+M7*200.47</f>
        <v>101838.76</v>
      </c>
    </row>
    <row r="8" spans="1:14" ht="19.5" customHeight="1">
      <c r="A8" s="141">
        <v>2</v>
      </c>
      <c r="B8" s="195" t="s">
        <v>98</v>
      </c>
      <c r="C8" s="397">
        <v>2030</v>
      </c>
      <c r="D8" s="350">
        <v>282170</v>
      </c>
      <c r="E8" s="351">
        <f t="shared" ref="E8:E18" si="0">+C8</f>
        <v>2030</v>
      </c>
      <c r="F8" s="352">
        <f t="shared" ref="F8:F18" si="1">+E8*143.7</f>
        <v>291711</v>
      </c>
      <c r="G8" s="397">
        <v>3994</v>
      </c>
      <c r="H8" s="350">
        <v>205517</v>
      </c>
      <c r="I8" s="351">
        <f t="shared" ref="I8:I18" si="2">+G8</f>
        <v>3994</v>
      </c>
      <c r="J8" s="350">
        <f t="shared" ref="J8:J18" si="3">+I8*53.48</f>
        <v>213599.12</v>
      </c>
      <c r="K8" s="397">
        <v>263</v>
      </c>
      <c r="L8" s="350">
        <v>52724</v>
      </c>
      <c r="M8" s="350">
        <f t="shared" ref="M8:M18" si="4">+K8</f>
        <v>263</v>
      </c>
      <c r="N8" s="352">
        <f t="shared" ref="N8:N18" si="5">+M8*200.47</f>
        <v>52723.61</v>
      </c>
    </row>
    <row r="9" spans="1:14" ht="19.5" customHeight="1">
      <c r="A9" s="141">
        <v>3</v>
      </c>
      <c r="B9" s="195" t="s">
        <v>99</v>
      </c>
      <c r="C9" s="397">
        <v>2426</v>
      </c>
      <c r="D9" s="350">
        <v>337214</v>
      </c>
      <c r="E9" s="351">
        <f t="shared" si="0"/>
        <v>2426</v>
      </c>
      <c r="F9" s="352">
        <f t="shared" si="1"/>
        <v>348616.19999999995</v>
      </c>
      <c r="G9" s="397">
        <v>4092</v>
      </c>
      <c r="H9" s="350">
        <v>211048</v>
      </c>
      <c r="I9" s="351">
        <f>+G9</f>
        <v>4092</v>
      </c>
      <c r="J9" s="350">
        <f t="shared" si="3"/>
        <v>218840.15999999997</v>
      </c>
      <c r="K9" s="397">
        <v>120</v>
      </c>
      <c r="L9" s="350">
        <v>24056</v>
      </c>
      <c r="M9" s="350">
        <f t="shared" si="4"/>
        <v>120</v>
      </c>
      <c r="N9" s="352">
        <f t="shared" si="5"/>
        <v>24056.400000000001</v>
      </c>
    </row>
    <row r="10" spans="1:14" ht="19.5" customHeight="1">
      <c r="A10" s="141">
        <v>4</v>
      </c>
      <c r="B10" s="195" t="s">
        <v>100</v>
      </c>
      <c r="C10" s="397">
        <v>426</v>
      </c>
      <c r="D10" s="350">
        <v>61216</v>
      </c>
      <c r="E10" s="351">
        <f t="shared" si="0"/>
        <v>426</v>
      </c>
      <c r="F10" s="352">
        <f t="shared" si="1"/>
        <v>61216.2</v>
      </c>
      <c r="G10" s="397">
        <v>2431</v>
      </c>
      <c r="H10" s="350">
        <v>127784</v>
      </c>
      <c r="I10" s="351">
        <f t="shared" si="2"/>
        <v>2431</v>
      </c>
      <c r="J10" s="350">
        <f t="shared" si="3"/>
        <v>130009.87999999999</v>
      </c>
      <c r="K10" s="397">
        <v>214</v>
      </c>
      <c r="L10" s="350">
        <v>42901</v>
      </c>
      <c r="M10" s="350">
        <f t="shared" si="4"/>
        <v>214</v>
      </c>
      <c r="N10" s="352">
        <f t="shared" si="5"/>
        <v>42900.58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2137</v>
      </c>
      <c r="H11" s="350">
        <v>112376</v>
      </c>
      <c r="I11" s="351">
        <f t="shared" si="2"/>
        <v>2137</v>
      </c>
      <c r="J11" s="350">
        <f t="shared" si="3"/>
        <v>114286.76</v>
      </c>
      <c r="K11" s="397">
        <v>168</v>
      </c>
      <c r="L11" s="350">
        <v>33679</v>
      </c>
      <c r="M11" s="350">
        <f t="shared" si="4"/>
        <v>168</v>
      </c>
      <c r="N11" s="352">
        <f t="shared" si="5"/>
        <v>33678.959999999999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2253</v>
      </c>
      <c r="H12" s="350">
        <v>118089</v>
      </c>
      <c r="I12" s="351">
        <f t="shared" si="2"/>
        <v>2253</v>
      </c>
      <c r="J12" s="350">
        <f t="shared" si="3"/>
        <v>120490.43999999999</v>
      </c>
      <c r="K12" s="397">
        <v>262</v>
      </c>
      <c r="L12" s="350">
        <v>52523</v>
      </c>
      <c r="M12" s="350">
        <f t="shared" si="4"/>
        <v>262</v>
      </c>
      <c r="N12" s="352">
        <f t="shared" si="5"/>
        <v>52523.14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2414</v>
      </c>
      <c r="H13" s="350">
        <v>125676</v>
      </c>
      <c r="I13" s="351">
        <f t="shared" si="2"/>
        <v>2414</v>
      </c>
      <c r="J13" s="350">
        <f t="shared" si="3"/>
        <v>129100.71999999999</v>
      </c>
      <c r="K13" s="397">
        <v>229</v>
      </c>
      <c r="L13" s="350">
        <v>45908</v>
      </c>
      <c r="M13" s="350">
        <f t="shared" si="4"/>
        <v>229</v>
      </c>
      <c r="N13" s="352">
        <f t="shared" si="5"/>
        <v>45907.63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2521</v>
      </c>
      <c r="H14" s="350">
        <v>131012</v>
      </c>
      <c r="I14" s="351">
        <f t="shared" si="2"/>
        <v>2521</v>
      </c>
      <c r="J14" s="350">
        <f t="shared" si="3"/>
        <v>134823.07999999999</v>
      </c>
      <c r="K14" s="397">
        <v>179</v>
      </c>
      <c r="L14" s="350">
        <v>35884</v>
      </c>
      <c r="M14" s="350">
        <f t="shared" si="4"/>
        <v>179</v>
      </c>
      <c r="N14" s="352">
        <f t="shared" si="5"/>
        <v>35884.129999999997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2627</v>
      </c>
      <c r="H15" s="350">
        <v>137244</v>
      </c>
      <c r="I15" s="351">
        <f t="shared" si="2"/>
        <v>2627</v>
      </c>
      <c r="J15" s="350">
        <f t="shared" si="3"/>
        <v>140491.96</v>
      </c>
      <c r="K15" s="397">
        <v>265</v>
      </c>
      <c r="L15" s="350">
        <v>53125</v>
      </c>
      <c r="M15" s="350">
        <f t="shared" si="4"/>
        <v>265</v>
      </c>
      <c r="N15" s="352">
        <f t="shared" si="5"/>
        <v>53124.55</v>
      </c>
    </row>
    <row r="16" spans="1:14" ht="19.5" customHeight="1">
      <c r="A16" s="141">
        <v>10</v>
      </c>
      <c r="B16" s="196" t="s">
        <v>106</v>
      </c>
      <c r="C16" s="397"/>
      <c r="D16" s="350"/>
      <c r="E16" s="351">
        <f t="shared" si="0"/>
        <v>0</v>
      </c>
      <c r="F16" s="352">
        <f t="shared" si="1"/>
        <v>0</v>
      </c>
      <c r="G16" s="397">
        <v>2502</v>
      </c>
      <c r="H16" s="350">
        <v>132012</v>
      </c>
      <c r="I16" s="351">
        <f t="shared" si="2"/>
        <v>2502</v>
      </c>
      <c r="J16" s="350">
        <f t="shared" si="3"/>
        <v>133806.96</v>
      </c>
      <c r="K16" s="397">
        <v>216</v>
      </c>
      <c r="L16" s="352">
        <v>43302</v>
      </c>
      <c r="M16" s="350">
        <f t="shared" si="4"/>
        <v>216</v>
      </c>
      <c r="N16" s="352">
        <f t="shared" si="5"/>
        <v>43301.52</v>
      </c>
    </row>
    <row r="17" spans="1:14" ht="19.5" customHeight="1">
      <c r="A17" s="141">
        <v>11</v>
      </c>
      <c r="B17" s="196" t="s">
        <v>107</v>
      </c>
      <c r="C17" s="397">
        <v>1372</v>
      </c>
      <c r="D17" s="350">
        <v>197156</v>
      </c>
      <c r="E17" s="351">
        <f t="shared" si="0"/>
        <v>1372</v>
      </c>
      <c r="F17" s="352">
        <f t="shared" si="1"/>
        <v>197156.4</v>
      </c>
      <c r="G17" s="397">
        <v>4354</v>
      </c>
      <c r="H17" s="350">
        <v>228388</v>
      </c>
      <c r="I17" s="351">
        <f t="shared" si="2"/>
        <v>4354</v>
      </c>
      <c r="J17" s="350">
        <f t="shared" si="3"/>
        <v>232851.91999999998</v>
      </c>
      <c r="K17" s="397">
        <v>318</v>
      </c>
      <c r="L17" s="352">
        <v>63749</v>
      </c>
      <c r="M17" s="350">
        <f t="shared" si="4"/>
        <v>318</v>
      </c>
      <c r="N17" s="352">
        <f t="shared" si="5"/>
        <v>63749.46</v>
      </c>
    </row>
    <row r="18" spans="1:14" ht="19.5" customHeight="1">
      <c r="A18" s="141">
        <v>12</v>
      </c>
      <c r="B18" s="196" t="s">
        <v>108</v>
      </c>
      <c r="C18" s="397">
        <v>2490</v>
      </c>
      <c r="D18" s="350">
        <v>357813</v>
      </c>
      <c r="E18" s="351">
        <f t="shared" si="0"/>
        <v>2490</v>
      </c>
      <c r="F18" s="352">
        <f t="shared" si="1"/>
        <v>357813</v>
      </c>
      <c r="G18" s="397">
        <v>4262</v>
      </c>
      <c r="H18" s="350">
        <v>221911</v>
      </c>
      <c r="I18" s="351">
        <f t="shared" si="2"/>
        <v>4262</v>
      </c>
      <c r="J18" s="350">
        <f t="shared" si="3"/>
        <v>227931.75999999998</v>
      </c>
      <c r="K18" s="397">
        <v>290</v>
      </c>
      <c r="L18" s="352">
        <v>58136</v>
      </c>
      <c r="M18" s="350">
        <f t="shared" si="4"/>
        <v>290</v>
      </c>
      <c r="N18" s="352">
        <f t="shared" si="5"/>
        <v>58136.3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12148</v>
      </c>
      <c r="D19" s="264">
        <f t="shared" si="6"/>
        <v>1708725</v>
      </c>
      <c r="E19" s="294">
        <f t="shared" si="6"/>
        <v>12148</v>
      </c>
      <c r="F19" s="265">
        <f>SUM(F7:F18)</f>
        <v>1745667.5999999999</v>
      </c>
      <c r="G19" s="294">
        <f>SUM(G7:G18)</f>
        <v>37758</v>
      </c>
      <c r="H19" s="294">
        <f>SUM(H7:H18)</f>
        <v>1942696</v>
      </c>
      <c r="I19" s="294">
        <f>SUM(I7:I18)</f>
        <v>37758</v>
      </c>
      <c r="J19" s="266">
        <f>SUM(J7:J18)</f>
        <v>2019297.8399999999</v>
      </c>
      <c r="K19" s="294">
        <f t="shared" si="6"/>
        <v>3032</v>
      </c>
      <c r="L19" s="294">
        <f t="shared" si="6"/>
        <v>605226</v>
      </c>
      <c r="M19" s="294">
        <f>SUM(M7:M18)</f>
        <v>3032</v>
      </c>
      <c r="N19" s="265">
        <f>SUM(N7:N18)</f>
        <v>607825.04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1745667.5999999999</v>
      </c>
      <c r="G27" s="294"/>
      <c r="H27" s="264"/>
      <c r="I27" s="264"/>
      <c r="J27" s="300">
        <f>J19-J26</f>
        <v>2019297.8399999999</v>
      </c>
      <c r="K27" s="300"/>
      <c r="L27" s="300"/>
      <c r="M27" s="300"/>
      <c r="N27" s="300">
        <f>N19-N26</f>
        <v>607825.04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1745.7</v>
      </c>
      <c r="G28" s="379"/>
      <c r="H28" s="379"/>
      <c r="I28" s="379"/>
      <c r="J28" s="396">
        <f>ROUND(J27/1000,1)</f>
        <v>2019.3</v>
      </c>
      <c r="K28" s="379"/>
      <c r="L28" s="379"/>
      <c r="M28" s="379"/>
      <c r="N28" s="396">
        <f>ROUND(N27/1000,1)</f>
        <v>607.79999999999995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634"/>
      <c r="H31" s="634"/>
      <c r="I31" s="462"/>
      <c r="J31" s="631" t="str">
        <f>+'Ekamut-caxs'!D67</f>
        <v>Ն․ Պարոնյան</v>
      </c>
      <c r="K31" s="631"/>
      <c r="L31" s="391"/>
      <c r="N31" s="142"/>
    </row>
    <row r="32" spans="1:14" s="139" customFormat="1">
      <c r="C32" s="463"/>
      <c r="D32" s="463"/>
      <c r="E32" s="464"/>
      <c r="F32" s="464"/>
      <c r="G32" s="632" t="s">
        <v>91</v>
      </c>
      <c r="H32" s="632"/>
      <c r="I32" s="465"/>
      <c r="J32" s="632" t="s">
        <v>109</v>
      </c>
      <c r="K32" s="632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631"/>
      <c r="H33" s="631"/>
      <c r="I33" s="467"/>
      <c r="J33" s="631" t="str">
        <f>+'Ekamut-caxs'!D69</f>
        <v>Մ․Սիմոնյան</v>
      </c>
      <c r="K33" s="631"/>
      <c r="L33" s="391"/>
    </row>
    <row r="34" spans="2:13" s="139" customFormat="1">
      <c r="C34" s="468"/>
      <c r="D34" s="468"/>
      <c r="E34" s="469"/>
      <c r="F34" s="469"/>
      <c r="G34" s="632" t="s">
        <v>91</v>
      </c>
      <c r="H34" s="632"/>
      <c r="I34" s="465"/>
      <c r="J34" s="632" t="s">
        <v>109</v>
      </c>
      <c r="K34" s="632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235</v>
      </c>
      <c r="I36" s="418" t="s">
        <v>112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113</v>
      </c>
      <c r="E37" s="417" t="s">
        <v>111</v>
      </c>
      <c r="F37" s="417" t="s">
        <v>236</v>
      </c>
      <c r="I37" s="633" t="s">
        <v>246</v>
      </c>
      <c r="J37" s="633"/>
      <c r="L37" s="633" t="s">
        <v>247</v>
      </c>
      <c r="M37" s="633"/>
    </row>
    <row r="38" spans="2:13" s="417" customFormat="1" ht="15.6" customHeight="1">
      <c r="E38" s="633" t="s">
        <v>245</v>
      </c>
      <c r="F38" s="633"/>
      <c r="I38" s="633"/>
      <c r="J38" s="633"/>
      <c r="L38" s="633"/>
      <c r="M38" s="633"/>
    </row>
    <row r="39" spans="2:13">
      <c r="E39" s="633"/>
      <c r="F39" s="633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topLeftCell="A10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36" t="s">
        <v>67</v>
      </c>
      <c r="B1" s="636"/>
      <c r="C1" s="636"/>
      <c r="D1" s="636"/>
    </row>
    <row r="2" spans="1:4" ht="26.25" customHeight="1">
      <c r="A2" s="637" t="str">
        <f>+'Ekamut-caxs'!A7:D7</f>
        <v xml:space="preserve">«Երևանի հ․108 մսուր-մանկապարտեզ» ՀՈԱԿ-ի </v>
      </c>
      <c r="B2" s="637"/>
      <c r="C2" s="637"/>
      <c r="D2" s="637"/>
    </row>
    <row r="3" spans="1:4" ht="27" customHeight="1">
      <c r="A3" s="637" t="s">
        <v>234</v>
      </c>
      <c r="B3" s="637"/>
      <c r="C3" s="637"/>
      <c r="D3" s="637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2</v>
      </c>
      <c r="D11" s="167">
        <f>SUM(D12:D14)</f>
        <v>59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29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/>
      <c r="D17" s="170"/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SUM(C20:C23)</f>
        <v>4</v>
      </c>
      <c r="D19" s="167">
        <f>SUM(D20:D23)</f>
        <v>121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/>
      <c r="B22" s="173" t="s">
        <v>142</v>
      </c>
      <c r="C22" s="170">
        <v>1</v>
      </c>
      <c r="D22" s="170">
        <v>31</v>
      </c>
    </row>
    <row r="23" spans="1:4" ht="23.25" customHeight="1">
      <c r="A23" s="170">
        <v>4.3</v>
      </c>
      <c r="B23" s="173" t="s">
        <v>261</v>
      </c>
      <c r="C23" s="170">
        <v>1</v>
      </c>
      <c r="D23" s="170">
        <v>30</v>
      </c>
    </row>
    <row r="24" spans="1:4" s="169" customFormat="1" ht="31.5" customHeight="1">
      <c r="A24" s="167"/>
      <c r="B24" s="168" t="s">
        <v>69</v>
      </c>
      <c r="C24" s="542">
        <f>C7+C11+C15+C19</f>
        <v>8</v>
      </c>
      <c r="D24" s="542">
        <f>D7+D11+D15+D19</f>
        <v>230</v>
      </c>
    </row>
    <row r="25" spans="1:4" ht="48.75" customHeight="1">
      <c r="C25" s="165">
        <v>6</v>
      </c>
    </row>
    <row r="26" spans="1:4" ht="18">
      <c r="B26" s="470" t="s">
        <v>2</v>
      </c>
      <c r="C26" s="638" t="str">
        <f>+'Ekamut-caxs'!D67</f>
        <v>Ն․ Պարոնյան</v>
      </c>
      <c r="D26" s="638"/>
    </row>
    <row r="27" spans="1:4" ht="15.75" customHeight="1">
      <c r="B27" s="471" t="s">
        <v>4</v>
      </c>
      <c r="C27" s="635" t="s">
        <v>5</v>
      </c>
      <c r="D27" s="635"/>
    </row>
    <row r="28" spans="1:4" ht="27" customHeight="1">
      <c r="B28" s="472" t="s">
        <v>6</v>
      </c>
      <c r="C28" s="638" t="str">
        <f>+'Ekamut-caxs'!D69</f>
        <v>Մ․Սիմոնյան</v>
      </c>
      <c r="D28" s="638"/>
    </row>
    <row r="29" spans="1:4">
      <c r="B29" s="473"/>
      <c r="C29" s="635" t="s">
        <v>5</v>
      </c>
      <c r="D29" s="635"/>
    </row>
    <row r="30" spans="1:4">
      <c r="B30" s="474" t="s">
        <v>143</v>
      </c>
      <c r="C30" s="474"/>
      <c r="D30" s="474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YQz16kJOI0smq1fa3X0tOeJss0MN+rZiEWazJ2PSos8=</DigestValue>
    </Reference>
    <Reference Type="http://www.w3.org/2000/09/xmldsig#Object" URI="#idOfficeObject">
      <DigestMethod Algorithm="http://www.w3.org/2001/04/xmlenc#sha256"/>
      <DigestValue>mY8Uzg31Sy22uW7zgVJ4vFVSSjvntqsdIMD/TkQ73dM=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xvq7SjmU8ca6l+gAYuWH4sCgX+Fv3WKlwkipuB/OvGU=</DigestValue>
    </Reference>
    <Reference Type="http://www.w3.org/2000/09/xmldsig#Object" URI="#idValidSigLnImg">
      <DigestMethod Algorithm="http://www.w3.org/2001/04/xmlenc#sha256"/>
      <DigestValue>F8djXaCNmlgb7fGPjs2FT5QmdzzCtmVemq+XooZeb8I=</DigestValue>
    </Reference>
    <Reference Type="http://www.w3.org/2000/09/xmldsig#Object" URI="#idInvalidSigLnImg">
      <DigestMethod Algorithm="http://www.w3.org/2001/04/xmlenc#sha256"/>
      <DigestValue>AAtjoZDfVMOfhdnKekKLgJ0yUgoFIQrwuqepdepfGWA=</DigestValue>
    </Reference>
  </SignedInfo>
  <SignatureValue>GPrQGtxA7xfZoSqQ1SCHrXzzRJUeze8vJFJKljf+Tkb3FgdcqIRkNFDOgYQKwNSVN79JEdugddKe
TsC1dI0YRF9xhEgUMXiKSXdIm4lmwKRQpcRDqawZorf7gdlIK9Yv9LTow4+q3AlXWVw9XICZRbcG
f2cpHXE7vM1OeUZ/9WLHOf5G3yuEELOzsEjdtRMmV7XQM88iripSPEJy04bG3f6d9Jcw1J89UFbF
6yRbPnJhKDsexqSfRsBMOflFjjhKBeQm7hCpkfADz0SoK7ZikL2EAY197WV3CwLH/QrU7W+aXS+J
6YfnTyEfp4tyC0qwpEYswty8LlvYxbzrmkIT3Q==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jPGHLnmJEW87lKmlfy5giwwiF2FGfSs2VR5KgWU+Zf8=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zb8qo43R74xNcM8gMhXz8OPYqeC2Sl746qybK+zLidg=</DigestValue>
      </Reference>
      <Reference URI="/xl/drawings/vmlDrawing2.vml?ContentType=application/vnd.openxmlformats-officedocument.vmlDrawing">
        <DigestMethod Algorithm="http://www.w3.org/2001/04/xmlenc#sha256"/>
        <DigestValue>IY3/7opfOnB/6pmnV5rQDiSSHfEr/fA9ETLq69Wz9eI=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bZE+LF9TvsGOyC07ci9JqFR78w/j61hAxIMQenSRONc=</DigestValue>
      </Reference>
      <Reference URI="/xl/media/image2.emf?ContentType=image/x-emf">
        <DigestMethod Algorithm="http://www.w3.org/2001/04/xmlenc#sha256"/>
        <DigestValue>6/BmTlwEa5YHyPzK6zy64YV0/pqcS/SomtQi9mUu7XA=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EPHhcXAtX3dq3TuukQH1aOh+gwXpiwKtI/wz3rjTlxc=</DigestValue>
      </Reference>
      <Reference URI="/xl/styles.xml?ContentType=application/vnd.openxmlformats-officedocument.spreadsheetml.styles+xml">
        <DigestMethod Algorithm="http://www.w3.org/2001/04/xmlenc#sha256"/>
        <DigestValue>w3sovx+eCLFBRXBVGQtvg5kG94WXHJSbFwoONpEdfVA=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LQWkgrXIxN1xFljy7/HjDJ/yBsnCMn0G2kwzRkj5QVw=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un5QXdwnG6ULFV5M+rI0CNj76aq/4w09bD5LjMztCrY=</DigestValue>
      </Reference>
      <Reference URI="/xl/worksheets/sheet2.xml?ContentType=application/vnd.openxmlformats-officedocument.spreadsheetml.worksheet+xml">
        <DigestMethod Algorithm="http://www.w3.org/2001/04/xmlenc#sha256"/>
        <DigestValue>FHrXc8FKeVUous6Z01tbY+GuPU6HQYOK5OjtxqriaSk=</DigestValue>
      </Reference>
      <Reference URI="/xl/worksheets/sheet3.xml?ContentType=application/vnd.openxmlformats-officedocument.spreadsheetml.worksheet+xml">
        <DigestMethod Algorithm="http://www.w3.org/2001/04/xmlenc#sha256"/>
        <DigestValue>RR+M2hqoDlFU6Luo1sY0/nUSU8ZadjFMeAZQKEGFgrU=</DigestValue>
      </Reference>
      <Reference URI="/xl/worksheets/sheet4.xml?ContentType=application/vnd.openxmlformats-officedocument.spreadsheetml.worksheet+xml">
        <DigestMethod Algorithm="http://www.w3.org/2001/04/xmlenc#sha256"/>
        <DigestValue>0tlrBrtKVaiWudp9bf6NL7X0mmX31R4lzcwOF/JHwKM=</DigestValue>
      </Reference>
      <Reference URI="/xl/worksheets/sheet5.xml?ContentType=application/vnd.openxmlformats-officedocument.spreadsheetml.worksheet+xml">
        <DigestMethod Algorithm="http://www.w3.org/2001/04/xmlenc#sha256"/>
        <DigestValue>DP1ix5b9F1u9FEj7KCfbfmSydNepaaX1SsyW8v75mOs=</DigestValue>
      </Reference>
      <Reference URI="/xl/worksheets/sheet6.xml?ContentType=application/vnd.openxmlformats-officedocument.spreadsheetml.worksheet+xml">
        <DigestMethod Algorithm="http://www.w3.org/2001/04/xmlenc#sha256"/>
        <DigestValue>NBnrTQfmFOroLUIfliRO9NzlMCo8zrN+0AULzdvBPdY=</DigestValue>
      </Reference>
      <Reference URI="/xl/worksheets/sheet7.xml?ContentType=application/vnd.openxmlformats-officedocument.spreadsheetml.worksheet+xml">
        <DigestMethod Algorithm="http://www.w3.org/2001/04/xmlenc#sha256"/>
        <DigestValue>c2yYMHMXScOUElkBHqm0NiL/VglYrmBLhn6dGfh2AB0=</DigestValue>
      </Reference>
      <Reference URI="/xl/worksheets/sheet8.xml?ContentType=application/vnd.openxmlformats-officedocument.spreadsheetml.worksheet+xml">
        <DigestMethod Algorithm="http://www.w3.org/2001/04/xmlenc#sha256"/>
        <DigestValue>gnFZ+iL7jpf1ZSONm6WuPAxSN9FgeHK3NXTfo70vo7Q=</DigestValue>
      </Reference>
      <Reference URI="/xl/worksheets/sheet9.xml?ContentType=application/vnd.openxmlformats-officedocument.spreadsheetml.worksheet+xml">
        <DigestMethod Algorithm="http://www.w3.org/2001/04/xmlenc#sha256"/>
        <DigestValue>8dfxl2NWkwu26uYvca0uz2vYmLlyCqLdFE5duSW7kDY=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{806797D9-6B6B-45C0-8AAA-26A246C46567}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2023-04-03T16:06:58Z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2LziMAAAAEwAAAAAAAABIAAAAAAAAAMwuEnj6fwAAkPMuePp/AAAAMxJ4+n8AAAEAAAAAAAAAWFgSePp/AAAAAAL3+n8AAAAAAAAAAAAAAAAAAAAAAABwti84jAAAACCimoEXAgAA2+Db9Pp/AACgty84jAAAADm4Lzi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EuOIwAAAAAAQAAAAAAAIg+//T6fwAAAAAAAAAAAAAJAAAAAAAAAHghnI8XAgAASMGBd/p/AAAAAAAAAAAAAAAAAAAAAAAArwwPDz9/AACIIi44jAAAAAAAAAAAAAAAAEqbgRcCAAAgopqBFwIAALAjLjgAAAAAAAAAAAAAAAAHAAAAAAAAALj0mI8XAgAA7CIuOIwAAAApIy44jAAAAHHN1/T6fwAAAQAAABcCAABgJi44AAAAAHxCltqf+AAAAAAAAAAAAAAgopqBFwIAANvg2/T6fwAAkCIuOIwAAAApIy44jAAAALBCm4EX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y5+bFwIAAPDLn5sCAAAAiD7/9Pp/AAAAAAAAAAAAAJnranb6fwAAAAAAAPp/AAAAAAAAAAAAAAAAAAAAAAAAAAAAAAAAAABvCA8PP38AAAAAAAAAAAAA8MufmxcCAADg////AAAAACCimoEXAgAAiCguOAAAAAAAAAAAAAAAAAYAAAAAAAAAIAAAAAAAAACsJy44jAAAAOknLjiMAAAAcc3X9Pp/AABQLC44jAAAAAAAAAAAAAAAMHC+jxcCAAC4YfR2+n8AACCimoEXAgAA2+Db9Pp/AABQJy44jAAAAOknLjiMAAAAQCeBmx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hCE//////8gFQAAAAABBCAEwqMXAgAAzg6y//////9xJ3Q8yM0AAEiTkI8XAgAASH8vOIwAAAAwZs6bFwIAAFB9LziMAAAAIATCowAAAAAwZs6bFwIAAKzvB/X6fwAAAAAAAAAAAADb4Nv0+n8AAIB9LziMAAAAZAAAAAAAAAAIAEWbF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2LziMAAAAEwAAAAAAAABIAAAAAAAAAMwuEnj6fwAAkPMuePp/AAAAMxJ4+n8AAAEAAAAAAAAAWFgSePp/AAAAAAL3+n8AAAAAAAAAAAAAAAAAAAAAAABwti84jAAAACCimoEXAgAA2+Db9Pp/AACgty84jAAAADm4Lzi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S44jAAAAAABAAAAAAAAiD7/9Pp/AAAAAAAAAAAAAAkAAAAAAAAAeCGcjxcCAABIwYF3+n8AAAAAAAAAAAAAAAAAAAAAAACvDA8PP38AAIgiLjiMAAAAAAAAAAAAAAAASpuBFwIAACCimoEXAgAAsCMuOAAAAAAAAAAAAAAAAAcAAAAAAAAAuPSYjxcCAADsIi44jAAAACkjLjiMAAAAcc3X9Pp/AAABAAAAFwIAAGAmLjgAAAAAfEKW2p/4AAAAAAAAAAAAACCimoEXAgAA2+Db9Pp/AACQIi44jAAAACkjLjiMAAAAsEKbgR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DLn5sXAgAA8MufmwIAAACIPv/0+n8AAAAAAAAAAAAAmetqdvp/AAAAAAAA+n8AAAAAAAAAAAAAAAAAAAAAAAAAAAAAAAAAAG8IDw8/fwAAAAAAAAAAAADwy5+bFwIAAOD///8AAAAAIKKagRcCAACIKC44AAAAAAAAAAAAAAAABgAAAAAAAAAgAAAAAAAAAKwnLjiMAAAA6ScuOIwAAABxzdf0+n8AAFAsLjiMAAAAAAAAAAAAAAAwcL6PFwIAALhh9Hb6fwAAIKKagRcCAADb4Nv0+n8AAFAnLjiMAAAA6ScuOIwAAABAJ4GbF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4vOIwAAAAAAAAAAAAAAAAAAAAAAAAAAAAAAAAAAAAgjpqbFwIAAAgAAAAAAAAAgXwI9fp/AADQOsiSFwIAAAAAAAAAAAAAAQAAAAAAAAAAAAAAAAAAAAEAAAAXAgAA48AA7fp/AABoEIH//////yAVAAAAAAEEIATCoxcCAADODrL//////3EndDzIzQAASJOQjxcCAABIfy84jAAAADBmzpsXAgAAUH0vOIwAAAAgBMKjAAAAADBmzpsXAgAArO8H9fp/AAAAAAAAAAAAANvg2/T6fwAAgH0vOIwAAABkAAAAAAAAAAgARps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+3W1gJGXx05CR9bKgLwatF17WOMpa6l+x87FW14o0yY=</DigestValue>
    </Reference>
    <Reference Type="http://www.w3.org/2000/09/xmldsig#Object" URI="#idOfficeObject">
      <DigestMethod Algorithm="http://www.w3.org/2001/04/xmlenc#sha256"/>
      <DigestValue>1mMkxIBsfut4zfaoheZ4GL0wzMSwF8Dp8lH0WNFzKbs=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onbsCiF47aCQcRR2McNmyf9ssRLIIC+WDK3uxAMQbTo=</DigestValue>
    </Reference>
    <Reference Type="http://www.w3.org/2000/09/xmldsig#Object" URI="#idValidSigLnImg">
      <DigestMethod Algorithm="http://www.w3.org/2001/04/xmlenc#sha256"/>
      <DigestValue>Db1IyOXxBRBcVTO/5JNGkZrnEWYwr1vhrQoFF9h6xX0=</DigestValue>
    </Reference>
    <Reference Type="http://www.w3.org/2000/09/xmldsig#Object" URI="#idInvalidSigLnImg">
      <DigestMethod Algorithm="http://www.w3.org/2001/04/xmlenc#sha256"/>
      <DigestValue>527C5IryzRCZ/5rlfrdiqjUiJyVKsSiRziMh0AHIdgA=</DigestValue>
    </Reference>
  </SignedInfo>
  <SignatureValue>up8xzFIWMWQEHsq+UmAW+U/qcGI/FujD+TveuVZ+K+/19IrMbPF8nC/nXy36msOB1OyzhCHHpBam
yNW+UKgLieqHZgrH/hOcz96/F/jSAkNx5WryWbOPl7Xo9dooG93t+yBPwVz/jKQkooc/4XhhWskm
OqFrhlg2vLjIm+2/dRzQfp1hCSbtPyNe654OMjA4N9kOD3ptqabKSFHjCM9sYxsbj2iEpM9h2sB5
9UsaTHY0UIq76mjSlVlZPBfFxrG+0e2xDsFN0kIxyZEkBcNZ6CVbR+0dIaKCO9UTVVGyyy3hvuvC
2ASvn0lZxsouHHbtOTr9hICJq8eVgePXtkV6gQ==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jPGHLnmJEW87lKmlfy5giwwiF2FGfSs2VR5KgWU+Zf8=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zb8qo43R74xNcM8gMhXz8OPYqeC2Sl746qybK+zLidg=</DigestValue>
      </Reference>
      <Reference URI="/xl/drawings/vmlDrawing2.vml?ContentType=application/vnd.openxmlformats-officedocument.vmlDrawing">
        <DigestMethod Algorithm="http://www.w3.org/2001/04/xmlenc#sha256"/>
        <DigestValue>IY3/7opfOnB/6pmnV5rQDiSSHfEr/fA9ETLq69Wz9eI=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bZE+LF9TvsGOyC07ci9JqFR78w/j61hAxIMQenSRONc=</DigestValue>
      </Reference>
      <Reference URI="/xl/media/image2.emf?ContentType=image/x-emf">
        <DigestMethod Algorithm="http://www.w3.org/2001/04/xmlenc#sha256"/>
        <DigestValue>6/BmTlwEa5YHyPzK6zy64YV0/pqcS/SomtQi9mUu7XA=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EPHhcXAtX3dq3TuukQH1aOh+gwXpiwKtI/wz3rjTlxc=</DigestValue>
      </Reference>
      <Reference URI="/xl/styles.xml?ContentType=application/vnd.openxmlformats-officedocument.spreadsheetml.styles+xml">
        <DigestMethod Algorithm="http://www.w3.org/2001/04/xmlenc#sha256"/>
        <DigestValue>w3sovx+eCLFBRXBVGQtvg5kG94WXHJSbFwoONpEdfVA=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LQWkgrXIxN1xFljy7/HjDJ/yBsnCMn0G2kwzRkj5QVw=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un5QXdwnG6ULFV5M+rI0CNj76aq/4w09bD5LjMztCrY=</DigestValue>
      </Reference>
      <Reference URI="/xl/worksheets/sheet2.xml?ContentType=application/vnd.openxmlformats-officedocument.spreadsheetml.worksheet+xml">
        <DigestMethod Algorithm="http://www.w3.org/2001/04/xmlenc#sha256"/>
        <DigestValue>FHrXc8FKeVUous6Z01tbY+GuPU6HQYOK5OjtxqriaSk=</DigestValue>
      </Reference>
      <Reference URI="/xl/worksheets/sheet3.xml?ContentType=application/vnd.openxmlformats-officedocument.spreadsheetml.worksheet+xml">
        <DigestMethod Algorithm="http://www.w3.org/2001/04/xmlenc#sha256"/>
        <DigestValue>RR+M2hqoDlFU6Luo1sY0/nUSU8ZadjFMeAZQKEGFgrU=</DigestValue>
      </Reference>
      <Reference URI="/xl/worksheets/sheet4.xml?ContentType=application/vnd.openxmlformats-officedocument.spreadsheetml.worksheet+xml">
        <DigestMethod Algorithm="http://www.w3.org/2001/04/xmlenc#sha256"/>
        <DigestValue>0tlrBrtKVaiWudp9bf6NL7X0mmX31R4lzcwOF/JHwKM=</DigestValue>
      </Reference>
      <Reference URI="/xl/worksheets/sheet5.xml?ContentType=application/vnd.openxmlformats-officedocument.spreadsheetml.worksheet+xml">
        <DigestMethod Algorithm="http://www.w3.org/2001/04/xmlenc#sha256"/>
        <DigestValue>DP1ix5b9F1u9FEj7KCfbfmSydNepaaX1SsyW8v75mOs=</DigestValue>
      </Reference>
      <Reference URI="/xl/worksheets/sheet6.xml?ContentType=application/vnd.openxmlformats-officedocument.spreadsheetml.worksheet+xml">
        <DigestMethod Algorithm="http://www.w3.org/2001/04/xmlenc#sha256"/>
        <DigestValue>NBnrTQfmFOroLUIfliRO9NzlMCo8zrN+0AULzdvBPdY=</DigestValue>
      </Reference>
      <Reference URI="/xl/worksheets/sheet7.xml?ContentType=application/vnd.openxmlformats-officedocument.spreadsheetml.worksheet+xml">
        <DigestMethod Algorithm="http://www.w3.org/2001/04/xmlenc#sha256"/>
        <DigestValue>c2yYMHMXScOUElkBHqm0NiL/VglYrmBLhn6dGfh2AB0=</DigestValue>
      </Reference>
      <Reference URI="/xl/worksheets/sheet8.xml?ContentType=application/vnd.openxmlformats-officedocument.spreadsheetml.worksheet+xml">
        <DigestMethod Algorithm="http://www.w3.org/2001/04/xmlenc#sha256"/>
        <DigestValue>gnFZ+iL7jpf1ZSONm6WuPAxSN9FgeHK3NXTfo70vo7Q=</DigestValue>
      </Reference>
      <Reference URI="/xl/worksheets/sheet9.xml?ContentType=application/vnd.openxmlformats-officedocument.spreadsheetml.worksheet+xml">
        <DigestMethod Algorithm="http://www.w3.org/2001/04/xmlenc#sha256"/>
        <DigestValue>8dfxl2NWkwu26uYvca0uz2vYmLlyCqLdFE5duSW7kDY=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2023-04-03T16:07:13Z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{2CECCB4A-41B8-44F3-92E2-1D68957E782B}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2023-04-03T16:07:13Z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2LziMAAAAEwAAAAAAAABIAAAAAAAAAMwuEnj6fwAAkPMuePp/AAAAMxJ4+n8AAAEAAAAAAAAAWFgSePp/AAAAAAL3+n8AAAAAAAAAAAAAAAAAAAAAAABwti84jAAAACCimoEXAgAA2+Db9Pp/AACgty84jAAAADm4Lzi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EuOIwAAAAAAQAAAAAAAIg+//T6fwAAAAAAAAAAAAAJAAAAAAAAAHghnI8XAgAASMGBd/p/AAAAAAAAAAAAAAAAAAAAAAAArwwPDz9/AACIIi44jAAAAAAAAAAAAAAAAEqbgRcCAAAgopqBFwIAALAjLjgAAAAAAAAAAAAAAAAHAAAAAAAAALj0mI8XAgAA7CIuOIwAAAApIy44jAAAAHHN1/T6fwAAAQAAABcCAABgJi44AAAAAHxCltqf+AAAAAAAAAAAAAAgopqBFwIAANvg2/T6fwAAkCIuOIwAAAApIy44jAAAALBCm4EX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y5+bFwIAAPDLn5sCAAAAiD7/9Pp/AAAAAAAAAAAAAJnranb6fwAAAAAAAPp/AAAAAAAAAAAAAAAAAAAAAAAAAAAAAAAAAABvCA8PP38AAAAAAAAAAAAA8MufmxcCAADg////AAAAACCimoEXAgAAiCguOAAAAAAAAAAAAAAAAAYAAAAAAAAAIAAAAAAAAACsJy44jAAAAOknLjiMAAAAcc3X9Pp/AABQLC44jAAAAAAAAAAAAAAAMHC+jxcCAAC4YfR2+n8AACCimoEXAgAA2+Db9Pp/AABQJy44jAAAAOknLjiMAAAAQCeBmx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g2g//////8gFQAAAAABBCAECJkXAgAAzg6y//////9xJ3Q8yM0AAEiTkI8XAgAASH8vOIwAAAAwZs6bFwIAAFB9LziMAAAAIAQImQAAAAAwZs6bFwIAAKzvB/X6fwAAAAAAAAAAAADb4Nv0+n8AAIB9LziMAAAAZAAAAAAAAAAIAOaJF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2LziMAAAAEwAAAAAAAABIAAAAAAAAAMwuEnj6fwAAkPMuePp/AAAAMxJ4+n8AAAEAAAAAAAAAWFgSePp/AAAAAAL3+n8AAAAAAAAAAAAAAAAAAAAAAABwti84jAAAACCimoEXAgAA2+Db9Pp/AACgty84jAAAADm4Lzi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S44jAAAAAABAAAAAAAAiD7/9Pp/AAAAAAAAAAAAAAkAAAAAAAAAeCGcjxcCAABIwYF3+n8AAAAAAAAAAAAAAAAAAAAAAACvDA8PP38AAIgiLjiMAAAAAAAAAAAAAAAASpuBFwIAACCimoEXAgAAsCMuOAAAAAAAAAAAAAAAAAcAAAAAAAAAuPSYjxcCAADsIi44jAAAACkjLjiMAAAAcc3X9Pp/AAABAAAAFwIAAGAmLjgAAAAAfEKW2p/4AAAAAAAAAAAAACCimoEXAgAA2+Db9Pp/AACQIi44jAAAACkjLjiMAAAAsEKbgR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DLn5sXAgAA8MufmwIAAACIPv/0+n8AAAAAAAAAAAAAmetqdvp/AAAAAAAA+n8AAAAAAAAAAAAAAAAAAAAAAAAAAAAAAAAAAG8IDw8/fwAAAAAAAAAAAADwy5+bFwIAAOD///8AAAAAIKKagRcCAACIKC44AAAAAAAAAAAAAAAABgAAAAAAAAAgAAAAAAAAAKwnLjiMAAAA6ScuOIwAAABxzdf0+n8AAFAsLjiMAAAAAAAAAAAAAAAwcL6PFwIAALhh9Hb6fwAAIKKagRcCAADb4Nv0+n8AAFAnLjiMAAAA6ScuOIwAAABAJ4GbF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4vOIwAAAAAAAAAAAAAAAAAAAAAAAAAAAAAAAAAAADg9QucFwIAAAgAAAAAAAAAgXwI9fp/AADQOsiSFwIAAAAAAAAAAAAAAQAAAAAAAAAAAD7/FwIAAAEAAAAXAgAA48AA7fp/AACxEEr//////yAVAAAAAAEEIAQImRcCAADODrL//////3EndDzIzQAASJOQjxcCAABIfy84jAAAADBmzpsXAgAAUH0vOIwAAAAgBAiZAAAAADBmzpsXAgAArO8H9fp/AAAAAAAAAAAAANvg2/T6fwAAgH0vOIwAAABkAAAAAAAAAAgA54k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Hamematakan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Hamematakan!Print_Area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2023-02-16T07:34:10Z</cp:lastPrinted>
  <dcterms:created xsi:type="dcterms:W3CDTF">1996-10-14T23:33:28Z</dcterms:created>
  <dcterms:modified xsi:type="dcterms:W3CDTF">2023-03-21T08:11:00Z</dcterms:modified>
</cp:coreProperties>
</file>